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 Ermisch\Documents\Fertility\Cohort fertility\7434 Replication\"/>
    </mc:Choice>
  </mc:AlternateContent>
  <xr:revisionPtr revIDLastSave="0" documentId="13_ncr:1_{80D422D6-09C4-4A0C-BDA5-2438E8D096B9}" xr6:coauthVersionLast="47" xr6:coauthVersionMax="47" xr10:uidLastSave="{00000000-0000-0000-0000-000000000000}"/>
  <bookViews>
    <workbookView xWindow="-110" yWindow="-110" windowWidth="19420" windowHeight="10300" activeTab="1" xr2:uid="{6BD35BFC-0374-436F-8356-5961DBF58398}"/>
  </bookViews>
  <sheets>
    <sheet name="England &amp; Wales" sheetId="37" r:id="rId1"/>
    <sheet name="France" sheetId="15" r:id="rId2"/>
    <sheet name="Netherlands" sheetId="5" r:id="rId3"/>
    <sheet name="Ireland" sheetId="34" r:id="rId4"/>
    <sheet name="Sweden" sheetId="38" r:id="rId5"/>
    <sheet name="Finland " sheetId="29" r:id="rId6"/>
    <sheet name="Norway" sheetId="33" r:id="rId7"/>
    <sheet name="Poland" sheetId="14" r:id="rId8"/>
    <sheet name="Hungary" sheetId="16" r:id="rId9"/>
    <sheet name="Czechia" sheetId="21" r:id="rId10"/>
    <sheet name="Bulgaria" sheetId="35" r:id="rId11"/>
    <sheet name="Spain" sheetId="9" r:id="rId12"/>
    <sheet name="Japan" sheetId="10" r:id="rId13"/>
    <sheet name="Taiwan_China" sheetId="26" r:id="rId14"/>
    <sheet name="USA" sheetId="36" r:id="rId15"/>
    <sheet name="Canada" sheetId="23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5" l="1"/>
  <c r="O16" i="15"/>
  <c r="O11" i="15"/>
  <c r="O6" i="15"/>
  <c r="M16" i="15"/>
  <c r="M11" i="15"/>
  <c r="M6" i="15"/>
  <c r="N16" i="15"/>
  <c r="N11" i="15"/>
  <c r="N6" i="15"/>
  <c r="C3" i="29"/>
  <c r="M4" i="29"/>
  <c r="F35" i="26"/>
  <c r="D35" i="26"/>
  <c r="K33" i="26"/>
  <c r="E31" i="26"/>
  <c r="D31" i="26"/>
  <c r="K12" i="26"/>
  <c r="K30" i="9"/>
  <c r="K47" i="21"/>
  <c r="K30" i="14"/>
  <c r="P41" i="33"/>
  <c r="M41" i="29"/>
  <c r="L30" i="38"/>
  <c r="M41" i="34"/>
  <c r="I31" i="38"/>
  <c r="N29" i="38"/>
  <c r="I29" i="38"/>
  <c r="C29" i="38"/>
  <c r="E29" i="38" s="1"/>
  <c r="N28" i="38"/>
  <c r="I28" i="38"/>
  <c r="C28" i="38"/>
  <c r="E28" i="38" s="1"/>
  <c r="N27" i="38"/>
  <c r="I27" i="38"/>
  <c r="C27" i="38"/>
  <c r="N26" i="38"/>
  <c r="I26" i="38"/>
  <c r="C26" i="38"/>
  <c r="N25" i="38"/>
  <c r="I25" i="38"/>
  <c r="C25" i="38"/>
  <c r="E25" i="38" s="1"/>
  <c r="N24" i="38"/>
  <c r="I24" i="38"/>
  <c r="C24" i="38"/>
  <c r="E24" i="38" s="1"/>
  <c r="N23" i="38"/>
  <c r="I23" i="38"/>
  <c r="C23" i="38"/>
  <c r="N22" i="38"/>
  <c r="I22" i="38"/>
  <c r="C22" i="38"/>
  <c r="N21" i="38"/>
  <c r="I21" i="38"/>
  <c r="C21" i="38"/>
  <c r="E21" i="38" s="1"/>
  <c r="N20" i="38"/>
  <c r="I20" i="38"/>
  <c r="C20" i="38"/>
  <c r="E20" i="38" s="1"/>
  <c r="N19" i="38"/>
  <c r="C19" i="38"/>
  <c r="E19" i="38" s="1"/>
  <c r="N18" i="38"/>
  <c r="C18" i="38"/>
  <c r="N17" i="38"/>
  <c r="C17" i="38"/>
  <c r="N16" i="38"/>
  <c r="C16" i="38"/>
  <c r="E16" i="38" s="1"/>
  <c r="N15" i="38"/>
  <c r="C15" i="38"/>
  <c r="E15" i="38" s="1"/>
  <c r="N14" i="38"/>
  <c r="C14" i="38"/>
  <c r="N13" i="38"/>
  <c r="C13" i="38"/>
  <c r="N12" i="38"/>
  <c r="C12" i="38"/>
  <c r="E12" i="38" s="1"/>
  <c r="N11" i="38"/>
  <c r="C11" i="38"/>
  <c r="E11" i="38" s="1"/>
  <c r="C10" i="38"/>
  <c r="E10" i="38" s="1"/>
  <c r="E9" i="38"/>
  <c r="C9" i="38"/>
  <c r="C8" i="38"/>
  <c r="E8" i="38" s="1"/>
  <c r="C7" i="38"/>
  <c r="E7" i="38" s="1"/>
  <c r="C6" i="38"/>
  <c r="E6" i="38" s="1"/>
  <c r="C5" i="38"/>
  <c r="E5" i="38" s="1"/>
  <c r="E3" i="37"/>
  <c r="E9" i="37"/>
  <c r="E8" i="37"/>
  <c r="E7" i="37"/>
  <c r="E6" i="37"/>
  <c r="E5" i="37"/>
  <c r="E4" i="37"/>
  <c r="C9" i="37"/>
  <c r="C8" i="37"/>
  <c r="C7" i="37"/>
  <c r="C6" i="37"/>
  <c r="C5" i="37"/>
  <c r="C4" i="37"/>
  <c r="C3" i="37"/>
  <c r="C24" i="37"/>
  <c r="C22" i="37"/>
  <c r="E22" i="37" s="1"/>
  <c r="C16" i="37"/>
  <c r="E16" i="37" s="1"/>
  <c r="C14" i="37"/>
  <c r="E14" i="37" s="1"/>
  <c r="I31" i="37"/>
  <c r="N29" i="37"/>
  <c r="I29" i="37"/>
  <c r="C29" i="37"/>
  <c r="N28" i="37"/>
  <c r="I28" i="37"/>
  <c r="C28" i="37"/>
  <c r="E28" i="37" s="1"/>
  <c r="N27" i="37"/>
  <c r="I27" i="37"/>
  <c r="C27" i="37"/>
  <c r="N26" i="37"/>
  <c r="I26" i="37"/>
  <c r="C26" i="37"/>
  <c r="E26" i="37" s="1"/>
  <c r="N25" i="37"/>
  <c r="I25" i="37"/>
  <c r="C25" i="37"/>
  <c r="N24" i="37"/>
  <c r="I24" i="37"/>
  <c r="N23" i="37"/>
  <c r="I23" i="37"/>
  <c r="C23" i="37"/>
  <c r="N22" i="37"/>
  <c r="I22" i="37"/>
  <c r="N21" i="37"/>
  <c r="I21" i="37"/>
  <c r="C21" i="37"/>
  <c r="N20" i="37"/>
  <c r="I20" i="37"/>
  <c r="E20" i="37"/>
  <c r="C20" i="37"/>
  <c r="N19" i="37"/>
  <c r="C19" i="37"/>
  <c r="N18" i="37"/>
  <c r="C18" i="37"/>
  <c r="E18" i="37" s="1"/>
  <c r="N17" i="37"/>
  <c r="C17" i="37"/>
  <c r="N16" i="37"/>
  <c r="N15" i="37"/>
  <c r="C15" i="37"/>
  <c r="E15" i="37" s="1"/>
  <c r="N14" i="37"/>
  <c r="N13" i="37"/>
  <c r="C13" i="37"/>
  <c r="N12" i="37"/>
  <c r="E12" i="37"/>
  <c r="C12" i="37"/>
  <c r="N11" i="37"/>
  <c r="C11" i="37"/>
  <c r="E10" i="37"/>
  <c r="C10" i="37"/>
  <c r="M41" i="33"/>
  <c r="K48" i="23"/>
  <c r="M47" i="21"/>
  <c r="I49" i="36"/>
  <c r="N48" i="36"/>
  <c r="N47" i="36"/>
  <c r="I47" i="36"/>
  <c r="C47" i="36"/>
  <c r="N46" i="36"/>
  <c r="I46" i="36"/>
  <c r="C46" i="36"/>
  <c r="E46" i="36" s="1"/>
  <c r="N45" i="36"/>
  <c r="I45" i="36"/>
  <c r="C45" i="36"/>
  <c r="N44" i="36"/>
  <c r="I44" i="36"/>
  <c r="C44" i="36"/>
  <c r="N43" i="36"/>
  <c r="I43" i="36"/>
  <c r="C43" i="36"/>
  <c r="N42" i="36"/>
  <c r="I42" i="36"/>
  <c r="C42" i="36"/>
  <c r="E42" i="36" s="1"/>
  <c r="N41" i="36"/>
  <c r="I41" i="36"/>
  <c r="C41" i="36"/>
  <c r="N40" i="36"/>
  <c r="I40" i="36"/>
  <c r="C40" i="36"/>
  <c r="N39" i="36"/>
  <c r="I39" i="36"/>
  <c r="C39" i="36"/>
  <c r="N38" i="36"/>
  <c r="I38" i="36"/>
  <c r="E38" i="36"/>
  <c r="C38" i="36"/>
  <c r="N37" i="36"/>
  <c r="I37" i="36"/>
  <c r="C37" i="36"/>
  <c r="N36" i="36"/>
  <c r="I36" i="36"/>
  <c r="C36" i="36"/>
  <c r="N35" i="36"/>
  <c r="I35" i="36"/>
  <c r="C35" i="36"/>
  <c r="N34" i="36"/>
  <c r="I34" i="36"/>
  <c r="E34" i="36"/>
  <c r="C34" i="36"/>
  <c r="N33" i="36"/>
  <c r="I33" i="36"/>
  <c r="C33" i="36"/>
  <c r="N32" i="36"/>
  <c r="I32" i="36"/>
  <c r="C32" i="36"/>
  <c r="N31" i="36"/>
  <c r="I31" i="36"/>
  <c r="C31" i="36"/>
  <c r="N30" i="36"/>
  <c r="I30" i="36"/>
  <c r="E30" i="36"/>
  <c r="C30" i="36"/>
  <c r="N29" i="36"/>
  <c r="I29" i="36"/>
  <c r="C29" i="36"/>
  <c r="N28" i="36"/>
  <c r="I28" i="36"/>
  <c r="C28" i="36"/>
  <c r="N27" i="36"/>
  <c r="I27" i="36"/>
  <c r="C27" i="36"/>
  <c r="N26" i="36"/>
  <c r="I26" i="36"/>
  <c r="E26" i="36"/>
  <c r="C26" i="36"/>
  <c r="N25" i="36"/>
  <c r="I25" i="36"/>
  <c r="C25" i="36"/>
  <c r="N24" i="36"/>
  <c r="I24" i="36"/>
  <c r="C24" i="36"/>
  <c r="N23" i="36"/>
  <c r="I23" i="36"/>
  <c r="C23" i="36"/>
  <c r="N22" i="36"/>
  <c r="I22" i="36"/>
  <c r="F22" i="36"/>
  <c r="E22" i="36"/>
  <c r="G22" i="36" s="1"/>
  <c r="H22" i="36" s="1"/>
  <c r="C22" i="36"/>
  <c r="N21" i="36"/>
  <c r="I21" i="36"/>
  <c r="C21" i="36"/>
  <c r="N20" i="36"/>
  <c r="I20" i="36"/>
  <c r="E20" i="36"/>
  <c r="C20" i="36"/>
  <c r="N19" i="36"/>
  <c r="I19" i="36"/>
  <c r="C19" i="36"/>
  <c r="N18" i="36"/>
  <c r="I18" i="36"/>
  <c r="F18" i="36"/>
  <c r="E18" i="36"/>
  <c r="G18" i="36" s="1"/>
  <c r="H18" i="36" s="1"/>
  <c r="C18" i="36"/>
  <c r="N17" i="36"/>
  <c r="I17" i="36"/>
  <c r="C17" i="36"/>
  <c r="N16" i="36"/>
  <c r="I16" i="36"/>
  <c r="C16" i="36"/>
  <c r="E16" i="36" s="1"/>
  <c r="N15" i="36"/>
  <c r="I15" i="36"/>
  <c r="C15" i="36"/>
  <c r="N14" i="36"/>
  <c r="I14" i="36"/>
  <c r="H14" i="36"/>
  <c r="F14" i="36"/>
  <c r="E14" i="36"/>
  <c r="G14" i="36" s="1"/>
  <c r="C14" i="36"/>
  <c r="N13" i="36"/>
  <c r="I13" i="36"/>
  <c r="C13" i="36"/>
  <c r="N12" i="36"/>
  <c r="E12" i="36"/>
  <c r="C12" i="36"/>
  <c r="N11" i="36"/>
  <c r="C11" i="36"/>
  <c r="E11" i="36" s="1"/>
  <c r="L11" i="36" s="1"/>
  <c r="N10" i="36"/>
  <c r="E10" i="36"/>
  <c r="C10" i="36"/>
  <c r="N9" i="36"/>
  <c r="C9" i="36"/>
  <c r="N8" i="36"/>
  <c r="E8" i="36"/>
  <c r="L8" i="36" s="1"/>
  <c r="C8" i="36"/>
  <c r="N7" i="36"/>
  <c r="C7" i="36"/>
  <c r="E7" i="36" s="1"/>
  <c r="N6" i="36"/>
  <c r="C6" i="36"/>
  <c r="N5" i="36"/>
  <c r="C5" i="36"/>
  <c r="N4" i="36"/>
  <c r="E4" i="36"/>
  <c r="C4" i="36"/>
  <c r="C3" i="36"/>
  <c r="N30" i="38" l="1"/>
  <c r="L12" i="38"/>
  <c r="G20" i="38"/>
  <c r="E13" i="38"/>
  <c r="E27" i="38"/>
  <c r="K28" i="38" s="1"/>
  <c r="E17" i="38"/>
  <c r="L17" i="38" s="1"/>
  <c r="E23" i="38"/>
  <c r="F23" i="38" s="1"/>
  <c r="L16" i="38"/>
  <c r="G31" i="38"/>
  <c r="L29" i="38"/>
  <c r="F29" i="38"/>
  <c r="G29" i="38"/>
  <c r="L21" i="38"/>
  <c r="F21" i="38"/>
  <c r="G21" i="38"/>
  <c r="L25" i="38"/>
  <c r="G25" i="38"/>
  <c r="F25" i="38"/>
  <c r="K11" i="38"/>
  <c r="L11" i="38"/>
  <c r="E14" i="38"/>
  <c r="L14" i="38" s="1"/>
  <c r="E18" i="38"/>
  <c r="E22" i="38"/>
  <c r="E26" i="38"/>
  <c r="F26" i="38" s="1"/>
  <c r="K20" i="38"/>
  <c r="L20" i="38"/>
  <c r="K21" i="38"/>
  <c r="K25" i="38"/>
  <c r="K29" i="38"/>
  <c r="M29" i="38" s="1"/>
  <c r="F31" i="38"/>
  <c r="H31" i="38" s="1"/>
  <c r="L13" i="38"/>
  <c r="K12" i="38"/>
  <c r="M12" i="38" s="1"/>
  <c r="K16" i="38"/>
  <c r="F20" i="38"/>
  <c r="H20" i="38" s="1"/>
  <c r="N30" i="37"/>
  <c r="G20" i="37"/>
  <c r="F20" i="37"/>
  <c r="H20" i="37" s="1"/>
  <c r="G28" i="37"/>
  <c r="E24" i="37"/>
  <c r="G24" i="37" s="1"/>
  <c r="G26" i="37"/>
  <c r="F28" i="37"/>
  <c r="H28" i="37" s="1"/>
  <c r="G22" i="37"/>
  <c r="L15" i="37"/>
  <c r="L16" i="37"/>
  <c r="K15" i="37"/>
  <c r="E19" i="37"/>
  <c r="L19" i="37" s="1"/>
  <c r="E11" i="37"/>
  <c r="K11" i="37" s="1"/>
  <c r="F22" i="37"/>
  <c r="F26" i="37"/>
  <c r="E21" i="37"/>
  <c r="E13" i="37"/>
  <c r="K14" i="37" s="1"/>
  <c r="E17" i="37"/>
  <c r="K17" i="37" s="1"/>
  <c r="E23" i="37"/>
  <c r="E27" i="37"/>
  <c r="K16" i="37"/>
  <c r="E25" i="37"/>
  <c r="F25" i="37" s="1"/>
  <c r="E29" i="37"/>
  <c r="F31" i="37" s="1"/>
  <c r="K25" i="37"/>
  <c r="K37" i="36"/>
  <c r="F37" i="36"/>
  <c r="F34" i="36"/>
  <c r="H34" i="36" s="1"/>
  <c r="F24" i="36"/>
  <c r="E24" i="36"/>
  <c r="E6" i="36"/>
  <c r="G16" i="36" s="1"/>
  <c r="K11" i="36"/>
  <c r="M11" i="36" s="1"/>
  <c r="G26" i="36"/>
  <c r="E28" i="36"/>
  <c r="G38" i="36" s="1"/>
  <c r="F21" i="36"/>
  <c r="G30" i="36"/>
  <c r="K32" i="36"/>
  <c r="E32" i="36"/>
  <c r="F32" i="36" s="1"/>
  <c r="K15" i="36"/>
  <c r="G34" i="36"/>
  <c r="F36" i="36"/>
  <c r="E36" i="36"/>
  <c r="F46" i="36" s="1"/>
  <c r="H46" i="36" s="1"/>
  <c r="F25" i="36"/>
  <c r="F40" i="36"/>
  <c r="E40" i="36"/>
  <c r="F44" i="36"/>
  <c r="E44" i="36"/>
  <c r="G46" i="36"/>
  <c r="F26" i="36"/>
  <c r="H26" i="36" s="1"/>
  <c r="K16" i="36"/>
  <c r="K23" i="36"/>
  <c r="N50" i="36"/>
  <c r="L12" i="36"/>
  <c r="F30" i="36"/>
  <c r="H30" i="36" s="1"/>
  <c r="K20" i="36"/>
  <c r="F20" i="36"/>
  <c r="K27" i="36"/>
  <c r="G20" i="36"/>
  <c r="K25" i="36"/>
  <c r="K31" i="36"/>
  <c r="K14" i="36"/>
  <c r="K22" i="36"/>
  <c r="K30" i="36"/>
  <c r="K34" i="36"/>
  <c r="K46" i="36"/>
  <c r="E21" i="36"/>
  <c r="E25" i="36"/>
  <c r="K26" i="36" s="1"/>
  <c r="E29" i="36"/>
  <c r="E33" i="36"/>
  <c r="E37" i="36"/>
  <c r="E41" i="36"/>
  <c r="E45" i="36"/>
  <c r="K45" i="36" s="1"/>
  <c r="E3" i="36"/>
  <c r="L4" i="36" s="1"/>
  <c r="E13" i="36"/>
  <c r="E17" i="36"/>
  <c r="K18" i="36" s="1"/>
  <c r="K12" i="36"/>
  <c r="M12" i="36" s="1"/>
  <c r="E5" i="36"/>
  <c r="L5" i="36" s="1"/>
  <c r="E9" i="36"/>
  <c r="L9" i="36" s="1"/>
  <c r="K8" i="36"/>
  <c r="M8" i="36" s="1"/>
  <c r="E15" i="36"/>
  <c r="L16" i="36" s="1"/>
  <c r="E19" i="36"/>
  <c r="L20" i="36" s="1"/>
  <c r="E23" i="36"/>
  <c r="E27" i="36"/>
  <c r="E31" i="36"/>
  <c r="E35" i="36"/>
  <c r="K35" i="36" s="1"/>
  <c r="E39" i="36"/>
  <c r="K40" i="36" s="1"/>
  <c r="E43" i="36"/>
  <c r="K43" i="36" s="1"/>
  <c r="E47" i="36"/>
  <c r="K47" i="36"/>
  <c r="L18" i="38" l="1"/>
  <c r="L28" i="38"/>
  <c r="M25" i="38"/>
  <c r="F27" i="38"/>
  <c r="L24" i="38"/>
  <c r="G23" i="38"/>
  <c r="H23" i="38" s="1"/>
  <c r="M28" i="38"/>
  <c r="K24" i="38"/>
  <c r="L15" i="38"/>
  <c r="M20" i="38"/>
  <c r="H25" i="38"/>
  <c r="G27" i="38"/>
  <c r="H27" i="38" s="1"/>
  <c r="L23" i="38"/>
  <c r="K17" i="38"/>
  <c r="M17" i="38" s="1"/>
  <c r="G24" i="38"/>
  <c r="K13" i="38"/>
  <c r="M13" i="38" s="1"/>
  <c r="H21" i="38"/>
  <c r="K26" i="38"/>
  <c r="F22" i="38"/>
  <c r="M21" i="38"/>
  <c r="K23" i="38"/>
  <c r="H29" i="38"/>
  <c r="G28" i="38"/>
  <c r="L26" i="38"/>
  <c r="G26" i="38"/>
  <c r="H26" i="38" s="1"/>
  <c r="K22" i="38"/>
  <c r="L19" i="38"/>
  <c r="K18" i="38"/>
  <c r="M18" i="38" s="1"/>
  <c r="K14" i="38"/>
  <c r="M14" i="38" s="1"/>
  <c r="F24" i="38"/>
  <c r="K27" i="38"/>
  <c r="M11" i="38"/>
  <c r="L22" i="38"/>
  <c r="G22" i="38"/>
  <c r="M16" i="38"/>
  <c r="K15" i="38"/>
  <c r="K19" i="38"/>
  <c r="L27" i="38"/>
  <c r="F28" i="38"/>
  <c r="K29" i="37"/>
  <c r="H22" i="37"/>
  <c r="L24" i="37"/>
  <c r="F27" i="37"/>
  <c r="M16" i="37"/>
  <c r="K27" i="37"/>
  <c r="H26" i="37"/>
  <c r="K23" i="37"/>
  <c r="M15" i="37"/>
  <c r="K24" i="37"/>
  <c r="L28" i="37"/>
  <c r="F24" i="37"/>
  <c r="H24" i="37" s="1"/>
  <c r="L21" i="37"/>
  <c r="G21" i="37"/>
  <c r="L22" i="37"/>
  <c r="G31" i="37"/>
  <c r="H31" i="37" s="1"/>
  <c r="L29" i="37"/>
  <c r="G29" i="37"/>
  <c r="K28" i="37"/>
  <c r="M28" i="37" s="1"/>
  <c r="F29" i="37"/>
  <c r="K22" i="37"/>
  <c r="K26" i="37"/>
  <c r="K20" i="37"/>
  <c r="L25" i="37"/>
  <c r="M25" i="37" s="1"/>
  <c r="L26" i="37"/>
  <c r="G25" i="37"/>
  <c r="H25" i="37" s="1"/>
  <c r="L20" i="37"/>
  <c r="K21" i="37"/>
  <c r="G23" i="37"/>
  <c r="L23" i="37"/>
  <c r="K18" i="37"/>
  <c r="M18" i="37" s="1"/>
  <c r="F21" i="37"/>
  <c r="G27" i="37"/>
  <c r="L27" i="37"/>
  <c r="L17" i="37"/>
  <c r="M17" i="37" s="1"/>
  <c r="L18" i="37"/>
  <c r="K19" i="37"/>
  <c r="M19" i="37" s="1"/>
  <c r="F23" i="37"/>
  <c r="H23" i="37" s="1"/>
  <c r="M29" i="37"/>
  <c r="L13" i="37"/>
  <c r="L14" i="37"/>
  <c r="M14" i="37" s="1"/>
  <c r="L12" i="37"/>
  <c r="L11" i="37"/>
  <c r="M11" i="37" s="1"/>
  <c r="K13" i="37"/>
  <c r="K12" i="37"/>
  <c r="M18" i="36"/>
  <c r="G41" i="36"/>
  <c r="L41" i="36"/>
  <c r="L42" i="36"/>
  <c r="F38" i="36"/>
  <c r="H38" i="36" s="1"/>
  <c r="L31" i="36"/>
  <c r="M31" i="36" s="1"/>
  <c r="G31" i="36"/>
  <c r="F31" i="36"/>
  <c r="K42" i="36"/>
  <c r="G37" i="36"/>
  <c r="L38" i="36"/>
  <c r="L37" i="36"/>
  <c r="F16" i="36"/>
  <c r="H16" i="36" s="1"/>
  <c r="G42" i="36"/>
  <c r="K36" i="36"/>
  <c r="M36" i="36" s="1"/>
  <c r="F42" i="36"/>
  <c r="F28" i="36"/>
  <c r="F41" i="36"/>
  <c r="H41" i="36" s="1"/>
  <c r="K41" i="36"/>
  <c r="M41" i="36" s="1"/>
  <c r="L27" i="36"/>
  <c r="M27" i="36" s="1"/>
  <c r="G27" i="36"/>
  <c r="F27" i="36"/>
  <c r="K38" i="36"/>
  <c r="M38" i="36" s="1"/>
  <c r="G33" i="36"/>
  <c r="L34" i="36"/>
  <c r="L33" i="36"/>
  <c r="K33" i="36"/>
  <c r="M33" i="36" s="1"/>
  <c r="L10" i="36"/>
  <c r="F17" i="36"/>
  <c r="L40" i="36"/>
  <c r="M40" i="36" s="1"/>
  <c r="G40" i="36"/>
  <c r="K39" i="36"/>
  <c r="H37" i="36"/>
  <c r="L23" i="36"/>
  <c r="M23" i="36" s="1"/>
  <c r="G23" i="36"/>
  <c r="F23" i="36"/>
  <c r="G29" i="36"/>
  <c r="L30" i="36"/>
  <c r="M30" i="36" s="1"/>
  <c r="L29" i="36"/>
  <c r="K29" i="36"/>
  <c r="K5" i="36"/>
  <c r="M5" i="36" s="1"/>
  <c r="L46" i="36"/>
  <c r="M46" i="36" s="1"/>
  <c r="H40" i="36"/>
  <c r="L24" i="36"/>
  <c r="G24" i="36"/>
  <c r="L19" i="36"/>
  <c r="G19" i="36"/>
  <c r="F19" i="36"/>
  <c r="H19" i="36" s="1"/>
  <c r="L26" i="36"/>
  <c r="M26" i="36" s="1"/>
  <c r="G25" i="36"/>
  <c r="H25" i="36" s="1"/>
  <c r="L25" i="36"/>
  <c r="L6" i="36"/>
  <c r="L50" i="36" s="1"/>
  <c r="L35" i="36"/>
  <c r="M35" i="36" s="1"/>
  <c r="G35" i="36"/>
  <c r="F35" i="36"/>
  <c r="H35" i="36" s="1"/>
  <c r="M20" i="36"/>
  <c r="L18" i="36"/>
  <c r="G17" i="36"/>
  <c r="L17" i="36"/>
  <c r="K17" i="36"/>
  <c r="M14" i="36"/>
  <c r="K6" i="36"/>
  <c r="M6" i="36" s="1"/>
  <c r="K10" i="36"/>
  <c r="M10" i="36" s="1"/>
  <c r="H24" i="36"/>
  <c r="G49" i="36"/>
  <c r="L47" i="36"/>
  <c r="M47" i="36" s="1"/>
  <c r="G47" i="36"/>
  <c r="F47" i="36"/>
  <c r="H47" i="36" s="1"/>
  <c r="L15" i="36"/>
  <c r="M15" i="36" s="1"/>
  <c r="G15" i="36"/>
  <c r="F15" i="36"/>
  <c r="L14" i="36"/>
  <c r="G13" i="36"/>
  <c r="L13" i="36"/>
  <c r="K13" i="36"/>
  <c r="G21" i="36"/>
  <c r="H21" i="36" s="1"/>
  <c r="L22" i="36"/>
  <c r="M22" i="36" s="1"/>
  <c r="L21" i="36"/>
  <c r="K21" i="36"/>
  <c r="F33" i="36"/>
  <c r="H33" i="36" s="1"/>
  <c r="F29" i="36"/>
  <c r="H29" i="36" s="1"/>
  <c r="L44" i="36"/>
  <c r="G44" i="36"/>
  <c r="H44" i="36" s="1"/>
  <c r="K9" i="36"/>
  <c r="M9" i="36" s="1"/>
  <c r="F13" i="36"/>
  <c r="H13" i="36" s="1"/>
  <c r="K4" i="36"/>
  <c r="K24" i="36"/>
  <c r="M24" i="36" s="1"/>
  <c r="L7" i="36"/>
  <c r="L28" i="36"/>
  <c r="G28" i="36"/>
  <c r="F49" i="36"/>
  <c r="H49" i="36" s="1"/>
  <c r="M37" i="36"/>
  <c r="L43" i="36"/>
  <c r="M43" i="36" s="1"/>
  <c r="G43" i="36"/>
  <c r="F43" i="36"/>
  <c r="L39" i="36"/>
  <c r="G39" i="36"/>
  <c r="F39" i="36"/>
  <c r="G45" i="36"/>
  <c r="L45" i="36"/>
  <c r="M45" i="36" s="1"/>
  <c r="M34" i="36"/>
  <c r="M25" i="36"/>
  <c r="H20" i="36"/>
  <c r="M16" i="36"/>
  <c r="K44" i="36"/>
  <c r="M44" i="36" s="1"/>
  <c r="L36" i="36"/>
  <c r="G36" i="36"/>
  <c r="H36" i="36" s="1"/>
  <c r="L32" i="36"/>
  <c r="M32" i="36" s="1"/>
  <c r="G32" i="36"/>
  <c r="H32" i="36" s="1"/>
  <c r="K28" i="36"/>
  <c r="F45" i="36"/>
  <c r="K19" i="36"/>
  <c r="M19" i="36" s="1"/>
  <c r="K7" i="36"/>
  <c r="M7" i="36" s="1"/>
  <c r="K30" i="38" l="1"/>
  <c r="H24" i="38"/>
  <c r="M24" i="38"/>
  <c r="M15" i="38"/>
  <c r="M27" i="38"/>
  <c r="M23" i="38"/>
  <c r="M19" i="38"/>
  <c r="H22" i="38"/>
  <c r="M22" i="38"/>
  <c r="M26" i="38"/>
  <c r="H28" i="38"/>
  <c r="M23" i="37"/>
  <c r="H27" i="37"/>
  <c r="H21" i="37"/>
  <c r="M27" i="37"/>
  <c r="M24" i="37"/>
  <c r="H29" i="37"/>
  <c r="M20" i="37"/>
  <c r="M12" i="37"/>
  <c r="M13" i="37"/>
  <c r="L30" i="37"/>
  <c r="M21" i="37"/>
  <c r="M26" i="37"/>
  <c r="K30" i="37"/>
  <c r="M22" i="37"/>
  <c r="H39" i="36"/>
  <c r="M13" i="36"/>
  <c r="M17" i="36"/>
  <c r="M29" i="36"/>
  <c r="K48" i="36"/>
  <c r="L48" i="36"/>
  <c r="M39" i="36"/>
  <c r="H45" i="36"/>
  <c r="M28" i="36"/>
  <c r="H43" i="36"/>
  <c r="M21" i="36"/>
  <c r="H15" i="36"/>
  <c r="H23" i="36"/>
  <c r="H17" i="36"/>
  <c r="H27" i="36"/>
  <c r="H28" i="36"/>
  <c r="M42" i="36"/>
  <c r="K50" i="36"/>
  <c r="K51" i="36" s="1"/>
  <c r="M4" i="36"/>
  <c r="M50" i="36" s="1"/>
  <c r="H42" i="36"/>
  <c r="H31" i="36"/>
  <c r="M30" i="38" l="1"/>
  <c r="M30" i="37"/>
  <c r="M48" i="36"/>
  <c r="G42" i="35" l="1"/>
  <c r="F42" i="35"/>
  <c r="C15" i="35"/>
  <c r="C14" i="35"/>
  <c r="C13" i="35"/>
  <c r="C12" i="35"/>
  <c r="N13" i="35" s="1"/>
  <c r="C11" i="35"/>
  <c r="C10" i="35"/>
  <c r="C9" i="35"/>
  <c r="C8" i="35"/>
  <c r="C7" i="35"/>
  <c r="C6" i="35"/>
  <c r="C5" i="35"/>
  <c r="C4" i="35"/>
  <c r="C3" i="35"/>
  <c r="P45" i="35"/>
  <c r="O45" i="35"/>
  <c r="N45" i="35"/>
  <c r="M45" i="35"/>
  <c r="P43" i="35"/>
  <c r="I42" i="35"/>
  <c r="P38" i="35"/>
  <c r="I38" i="35"/>
  <c r="C38" i="35"/>
  <c r="E38" i="35" s="1"/>
  <c r="P37" i="35"/>
  <c r="I37" i="35"/>
  <c r="C37" i="35"/>
  <c r="P36" i="35"/>
  <c r="I36" i="35"/>
  <c r="C36" i="35"/>
  <c r="E36" i="35" s="1"/>
  <c r="P35" i="35"/>
  <c r="I35" i="35"/>
  <c r="C35" i="35"/>
  <c r="P34" i="35"/>
  <c r="I34" i="35"/>
  <c r="E34" i="35"/>
  <c r="C34" i="35"/>
  <c r="P33" i="35"/>
  <c r="I33" i="35"/>
  <c r="C33" i="35"/>
  <c r="P32" i="35"/>
  <c r="I32" i="35"/>
  <c r="C32" i="35"/>
  <c r="E32" i="35" s="1"/>
  <c r="P31" i="35"/>
  <c r="I31" i="35"/>
  <c r="C31" i="35"/>
  <c r="E31" i="35" s="1"/>
  <c r="P30" i="35"/>
  <c r="I30" i="35"/>
  <c r="C30" i="35"/>
  <c r="E30" i="35" s="1"/>
  <c r="P29" i="35"/>
  <c r="I29" i="35"/>
  <c r="C29" i="35"/>
  <c r="P28" i="35"/>
  <c r="I28" i="35"/>
  <c r="C28" i="35"/>
  <c r="E28" i="35" s="1"/>
  <c r="P27" i="35"/>
  <c r="I27" i="35"/>
  <c r="E27" i="35"/>
  <c r="C27" i="35"/>
  <c r="P26" i="35"/>
  <c r="I26" i="35"/>
  <c r="C26" i="35"/>
  <c r="E26" i="35" s="1"/>
  <c r="P25" i="35"/>
  <c r="I25" i="35"/>
  <c r="C25" i="35"/>
  <c r="E25" i="35" s="1"/>
  <c r="N25" i="35" s="1"/>
  <c r="P24" i="35"/>
  <c r="I24" i="35"/>
  <c r="C24" i="35"/>
  <c r="E24" i="35" s="1"/>
  <c r="P23" i="35"/>
  <c r="I23" i="35"/>
  <c r="C23" i="35"/>
  <c r="E23" i="35" s="1"/>
  <c r="G23" i="35" s="1"/>
  <c r="P22" i="35"/>
  <c r="I22" i="35"/>
  <c r="C22" i="35"/>
  <c r="E22" i="35" s="1"/>
  <c r="P21" i="35"/>
  <c r="I21" i="35"/>
  <c r="E21" i="35"/>
  <c r="C21" i="35"/>
  <c r="P20" i="35"/>
  <c r="I20" i="35"/>
  <c r="C20" i="35"/>
  <c r="E20" i="35" s="1"/>
  <c r="P19" i="35"/>
  <c r="I19" i="35"/>
  <c r="C19" i="35"/>
  <c r="E19" i="35" s="1"/>
  <c r="P18" i="35"/>
  <c r="I18" i="35"/>
  <c r="C18" i="35"/>
  <c r="E18" i="35" s="1"/>
  <c r="P17" i="35"/>
  <c r="I17" i="35"/>
  <c r="C17" i="35"/>
  <c r="P16" i="35"/>
  <c r="I16" i="35"/>
  <c r="C16" i="35"/>
  <c r="E16" i="35" s="1"/>
  <c r="P15" i="35"/>
  <c r="N15" i="35"/>
  <c r="M15" i="35"/>
  <c r="O15" i="35" s="1"/>
  <c r="P14" i="35"/>
  <c r="O14" i="35"/>
  <c r="N14" i="35"/>
  <c r="M14" i="35"/>
  <c r="P13" i="35"/>
  <c r="M13" i="35"/>
  <c r="A4" i="35"/>
  <c r="A5" i="35" s="1"/>
  <c r="A6" i="35" s="1"/>
  <c r="A7" i="35" s="1"/>
  <c r="A8" i="35" s="1"/>
  <c r="A9" i="35" s="1"/>
  <c r="A10" i="35" s="1"/>
  <c r="A11" i="35" s="1"/>
  <c r="A12" i="35" s="1"/>
  <c r="A13" i="35" s="1"/>
  <c r="P45" i="34"/>
  <c r="O45" i="34"/>
  <c r="N45" i="34"/>
  <c r="M45" i="34"/>
  <c r="P43" i="34"/>
  <c r="I42" i="34"/>
  <c r="P39" i="34"/>
  <c r="I39" i="34"/>
  <c r="C39" i="34"/>
  <c r="E39" i="34" s="1"/>
  <c r="P38" i="34"/>
  <c r="L38" i="34"/>
  <c r="I38" i="34"/>
  <c r="C38" i="34"/>
  <c r="P37" i="34"/>
  <c r="L37" i="34"/>
  <c r="I37" i="34"/>
  <c r="E37" i="34"/>
  <c r="C37" i="34"/>
  <c r="P36" i="34"/>
  <c r="L36" i="34"/>
  <c r="I36" i="34"/>
  <c r="C36" i="34"/>
  <c r="P35" i="34"/>
  <c r="L35" i="34"/>
  <c r="I35" i="34"/>
  <c r="C35" i="34"/>
  <c r="P34" i="34"/>
  <c r="L34" i="34"/>
  <c r="I34" i="34"/>
  <c r="C34" i="34"/>
  <c r="E34" i="34" s="1"/>
  <c r="P33" i="34"/>
  <c r="L33" i="34"/>
  <c r="I33" i="34"/>
  <c r="C33" i="34"/>
  <c r="P32" i="34"/>
  <c r="L32" i="34"/>
  <c r="I32" i="34"/>
  <c r="C32" i="34"/>
  <c r="E32" i="34" s="1"/>
  <c r="P31" i="34"/>
  <c r="L31" i="34"/>
  <c r="I31" i="34"/>
  <c r="C31" i="34"/>
  <c r="E31" i="34" s="1"/>
  <c r="P30" i="34"/>
  <c r="L30" i="34"/>
  <c r="I30" i="34"/>
  <c r="C30" i="34"/>
  <c r="P29" i="34"/>
  <c r="L29" i="34"/>
  <c r="I29" i="34"/>
  <c r="C29" i="34"/>
  <c r="E29" i="34" s="1"/>
  <c r="P28" i="34"/>
  <c r="L28" i="34"/>
  <c r="I28" i="34"/>
  <c r="C28" i="34"/>
  <c r="P27" i="34"/>
  <c r="I27" i="34"/>
  <c r="C27" i="34"/>
  <c r="P26" i="34"/>
  <c r="I26" i="34"/>
  <c r="C26" i="34"/>
  <c r="P25" i="34"/>
  <c r="I25" i="34"/>
  <c r="E25" i="34"/>
  <c r="C25" i="34"/>
  <c r="P24" i="34"/>
  <c r="I24" i="34"/>
  <c r="C24" i="34"/>
  <c r="P23" i="34"/>
  <c r="I23" i="34"/>
  <c r="C23" i="34"/>
  <c r="P22" i="34"/>
  <c r="I22" i="34"/>
  <c r="C22" i="34"/>
  <c r="P21" i="34"/>
  <c r="I21" i="34"/>
  <c r="G21" i="34"/>
  <c r="F21" i="34"/>
  <c r="E21" i="34"/>
  <c r="C21" i="34"/>
  <c r="P20" i="34"/>
  <c r="I20" i="34"/>
  <c r="C20" i="34"/>
  <c r="P19" i="34"/>
  <c r="I19" i="34"/>
  <c r="C19" i="34"/>
  <c r="P18" i="34"/>
  <c r="I18" i="34"/>
  <c r="C18" i="34"/>
  <c r="P17" i="34"/>
  <c r="I17" i="34"/>
  <c r="E17" i="34"/>
  <c r="F17" i="34" s="1"/>
  <c r="C17" i="34"/>
  <c r="P16" i="34"/>
  <c r="I16" i="34"/>
  <c r="C16" i="34"/>
  <c r="P15" i="34"/>
  <c r="P14" i="34"/>
  <c r="P13" i="34"/>
  <c r="N13" i="34"/>
  <c r="A4" i="34"/>
  <c r="A5" i="34" s="1"/>
  <c r="A6" i="34" s="1"/>
  <c r="A7" i="34" s="1"/>
  <c r="A8" i="34" s="1"/>
  <c r="A9" i="34" s="1"/>
  <c r="A10" i="34" s="1"/>
  <c r="A11" i="34" s="1"/>
  <c r="A12" i="34" s="1"/>
  <c r="A13" i="34" s="1"/>
  <c r="I42" i="33"/>
  <c r="G42" i="33"/>
  <c r="F42" i="33"/>
  <c r="N41" i="33"/>
  <c r="C39" i="33"/>
  <c r="C38" i="33"/>
  <c r="C37" i="33"/>
  <c r="C36" i="33"/>
  <c r="C35" i="33"/>
  <c r="C34" i="33"/>
  <c r="C33" i="33"/>
  <c r="E33" i="33" s="1"/>
  <c r="C32" i="33"/>
  <c r="E32" i="33" s="1"/>
  <c r="C31" i="33"/>
  <c r="C30" i="33"/>
  <c r="C29" i="33"/>
  <c r="C28" i="33"/>
  <c r="C27" i="33"/>
  <c r="C26" i="33"/>
  <c r="E26" i="33" s="1"/>
  <c r="C25" i="33"/>
  <c r="C24" i="33"/>
  <c r="C23" i="33"/>
  <c r="C22" i="33"/>
  <c r="C21" i="33"/>
  <c r="C20" i="33"/>
  <c r="C19" i="33"/>
  <c r="C18" i="33"/>
  <c r="E18" i="33" s="1"/>
  <c r="C17" i="33"/>
  <c r="E17" i="33" s="1"/>
  <c r="C16" i="33"/>
  <c r="C15" i="33"/>
  <c r="C14" i="33"/>
  <c r="C13" i="33"/>
  <c r="P45" i="33"/>
  <c r="P43" i="33"/>
  <c r="P39" i="33"/>
  <c r="I39" i="33"/>
  <c r="P38" i="33"/>
  <c r="I38" i="33"/>
  <c r="E38" i="33"/>
  <c r="P37" i="33"/>
  <c r="I37" i="33"/>
  <c r="E37" i="33"/>
  <c r="P36" i="33"/>
  <c r="I36" i="33"/>
  <c r="P35" i="33"/>
  <c r="I35" i="33"/>
  <c r="P34" i="33"/>
  <c r="I34" i="33"/>
  <c r="E34" i="33"/>
  <c r="P33" i="33"/>
  <c r="I33" i="33"/>
  <c r="P32" i="33"/>
  <c r="I32" i="33"/>
  <c r="P31" i="33"/>
  <c r="I31" i="33"/>
  <c r="P30" i="33"/>
  <c r="I30" i="33"/>
  <c r="E30" i="33"/>
  <c r="P29" i="33"/>
  <c r="I29" i="33"/>
  <c r="E29" i="33"/>
  <c r="P28" i="33"/>
  <c r="I28" i="33"/>
  <c r="P27" i="33"/>
  <c r="I27" i="33"/>
  <c r="P26" i="33"/>
  <c r="I26" i="33"/>
  <c r="P25" i="33"/>
  <c r="I25" i="33"/>
  <c r="E25" i="33"/>
  <c r="P24" i="33"/>
  <c r="I24" i="33"/>
  <c r="P23" i="33"/>
  <c r="I23" i="33"/>
  <c r="P22" i="33"/>
  <c r="I22" i="33"/>
  <c r="E22" i="33"/>
  <c r="N22" i="33" s="1"/>
  <c r="P21" i="33"/>
  <c r="I21" i="33"/>
  <c r="E21" i="33"/>
  <c r="P20" i="33"/>
  <c r="I20" i="33"/>
  <c r="P19" i="33"/>
  <c r="I19" i="33"/>
  <c r="P18" i="33"/>
  <c r="I18" i="33"/>
  <c r="P17" i="33"/>
  <c r="I17" i="33"/>
  <c r="P16" i="33"/>
  <c r="I16" i="33"/>
  <c r="P15" i="33"/>
  <c r="I15" i="33"/>
  <c r="P14" i="33"/>
  <c r="I14" i="33"/>
  <c r="E14" i="33"/>
  <c r="P13" i="33"/>
  <c r="I13" i="33"/>
  <c r="E13" i="33"/>
  <c r="M14" i="33" s="1"/>
  <c r="A6" i="33"/>
  <c r="A7" i="33" s="1"/>
  <c r="A8" i="33" s="1"/>
  <c r="A9" i="33" s="1"/>
  <c r="A10" i="33" s="1"/>
  <c r="A11" i="33" s="1"/>
  <c r="A12" i="33" s="1"/>
  <c r="A13" i="33" s="1"/>
  <c r="A5" i="33"/>
  <c r="A4" i="33"/>
  <c r="K30" i="26"/>
  <c r="C27" i="29"/>
  <c r="G42" i="29"/>
  <c r="F42" i="29"/>
  <c r="E11" i="26"/>
  <c r="P41" i="35" l="1"/>
  <c r="G38" i="35"/>
  <c r="O13" i="35"/>
  <c r="G19" i="35"/>
  <c r="N31" i="35"/>
  <c r="M22" i="35"/>
  <c r="E33" i="35"/>
  <c r="N34" i="35" s="1"/>
  <c r="M26" i="35"/>
  <c r="F20" i="35"/>
  <c r="N20" i="35"/>
  <c r="G20" i="35"/>
  <c r="F16" i="35"/>
  <c r="N16" i="35"/>
  <c r="G16" i="35"/>
  <c r="O22" i="35"/>
  <c r="N21" i="35"/>
  <c r="F28" i="35"/>
  <c r="N28" i="35"/>
  <c r="G28" i="35"/>
  <c r="N26" i="35"/>
  <c r="N27" i="35"/>
  <c r="G26" i="35"/>
  <c r="G30" i="35"/>
  <c r="N19" i="35"/>
  <c r="G18" i="35"/>
  <c r="F36" i="35"/>
  <c r="G36" i="35"/>
  <c r="F24" i="35"/>
  <c r="G24" i="35"/>
  <c r="N24" i="35"/>
  <c r="N32" i="35"/>
  <c r="G32" i="35"/>
  <c r="M32" i="35"/>
  <c r="N23" i="35"/>
  <c r="G22" i="35"/>
  <c r="N22" i="35"/>
  <c r="F21" i="35"/>
  <c r="M23" i="35"/>
  <c r="O23" i="35" s="1"/>
  <c r="F25" i="35"/>
  <c r="M27" i="35"/>
  <c r="E37" i="35"/>
  <c r="M37" i="35" s="1"/>
  <c r="G21" i="35"/>
  <c r="G34" i="35"/>
  <c r="M16" i="35"/>
  <c r="F18" i="35"/>
  <c r="M20" i="35"/>
  <c r="F22" i="35"/>
  <c r="M24" i="35"/>
  <c r="F26" i="35"/>
  <c r="F32" i="35"/>
  <c r="H32" i="35" s="1"/>
  <c r="E35" i="35"/>
  <c r="F35" i="35" s="1"/>
  <c r="F31" i="35"/>
  <c r="M19" i="35"/>
  <c r="E29" i="35"/>
  <c r="N30" i="35" s="1"/>
  <c r="M28" i="35"/>
  <c r="O28" i="35" s="1"/>
  <c r="M38" i="35"/>
  <c r="F19" i="35"/>
  <c r="M21" i="35"/>
  <c r="F23" i="35"/>
  <c r="H23" i="35" s="1"/>
  <c r="M25" i="35"/>
  <c r="O25" i="35" s="1"/>
  <c r="F30" i="35"/>
  <c r="M31" i="35"/>
  <c r="O31" i="35" s="1"/>
  <c r="F38" i="35"/>
  <c r="H38" i="35" s="1"/>
  <c r="E17" i="35"/>
  <c r="F27" i="35" s="1"/>
  <c r="G31" i="35"/>
  <c r="F34" i="35"/>
  <c r="G25" i="35"/>
  <c r="P41" i="34"/>
  <c r="H21" i="34"/>
  <c r="G17" i="34"/>
  <c r="H17" i="34" s="1"/>
  <c r="F42" i="34"/>
  <c r="N31" i="34"/>
  <c r="G31" i="34"/>
  <c r="F31" i="34"/>
  <c r="N32" i="34"/>
  <c r="G42" i="34"/>
  <c r="G39" i="34"/>
  <c r="E26" i="34"/>
  <c r="M26" i="34" s="1"/>
  <c r="M32" i="34"/>
  <c r="O32" i="34" s="1"/>
  <c r="F39" i="34"/>
  <c r="E22" i="34"/>
  <c r="F22" i="34" s="1"/>
  <c r="E35" i="34"/>
  <c r="M15" i="34"/>
  <c r="E19" i="34"/>
  <c r="E23" i="34"/>
  <c r="M23" i="34" s="1"/>
  <c r="E27" i="34"/>
  <c r="G37" i="34" s="1"/>
  <c r="E30" i="34"/>
  <c r="E38" i="34"/>
  <c r="E33" i="34"/>
  <c r="E18" i="34"/>
  <c r="M13" i="34"/>
  <c r="E16" i="34"/>
  <c r="F16" i="34" s="1"/>
  <c r="E20" i="34"/>
  <c r="M20" i="34" s="1"/>
  <c r="E24" i="34"/>
  <c r="N25" i="34" s="1"/>
  <c r="E28" i="34"/>
  <c r="E36" i="34"/>
  <c r="F32" i="33"/>
  <c r="M13" i="33"/>
  <c r="N26" i="33"/>
  <c r="N13" i="33"/>
  <c r="N14" i="33"/>
  <c r="O14" i="33" s="1"/>
  <c r="M22" i="33"/>
  <c r="F21" i="33"/>
  <c r="N18" i="33"/>
  <c r="M26" i="33"/>
  <c r="M33" i="33"/>
  <c r="N34" i="33"/>
  <c r="M18" i="33"/>
  <c r="N30" i="33"/>
  <c r="M30" i="33"/>
  <c r="O30" i="33" s="1"/>
  <c r="F34" i="33"/>
  <c r="N38" i="33"/>
  <c r="M38" i="33"/>
  <c r="O33" i="33"/>
  <c r="F18" i="33"/>
  <c r="F22" i="33"/>
  <c r="E35" i="33"/>
  <c r="M35" i="33" s="1"/>
  <c r="G21" i="33"/>
  <c r="E15" i="33"/>
  <c r="M15" i="33" s="1"/>
  <c r="G18" i="33"/>
  <c r="E19" i="33"/>
  <c r="G29" i="33" s="1"/>
  <c r="G22" i="33"/>
  <c r="E23" i="33"/>
  <c r="M23" i="33" s="1"/>
  <c r="E27" i="33"/>
  <c r="G37" i="33" s="1"/>
  <c r="G32" i="33"/>
  <c r="H32" i="33" s="1"/>
  <c r="N33" i="33"/>
  <c r="G13" i="33"/>
  <c r="E16" i="33"/>
  <c r="M17" i="33" s="1"/>
  <c r="E20" i="33"/>
  <c r="M20" i="33" s="1"/>
  <c r="E24" i="33"/>
  <c r="M25" i="33" s="1"/>
  <c r="E28" i="33"/>
  <c r="G38" i="33" s="1"/>
  <c r="M34" i="33"/>
  <c r="O34" i="33" s="1"/>
  <c r="E36" i="33"/>
  <c r="F24" i="33"/>
  <c r="E31" i="33"/>
  <c r="N32" i="33" s="1"/>
  <c r="E39" i="33"/>
  <c r="F14" i="33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Q3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Q28" i="14"/>
  <c r="Q27" i="14"/>
  <c r="Q26" i="14"/>
  <c r="Q25" i="14"/>
  <c r="Q24" i="14"/>
  <c r="Q23" i="14"/>
  <c r="Q22" i="14"/>
  <c r="Q21" i="14"/>
  <c r="Q20" i="14"/>
  <c r="Q19" i="14"/>
  <c r="Q18" i="14"/>
  <c r="Q17" i="14"/>
  <c r="Q16" i="14"/>
  <c r="Q15" i="14"/>
  <c r="Q14" i="14"/>
  <c r="Q13" i="14"/>
  <c r="Q12" i="14"/>
  <c r="Q11" i="14"/>
  <c r="Q10" i="14"/>
  <c r="Q9" i="14"/>
  <c r="Q8" i="14"/>
  <c r="Q7" i="14"/>
  <c r="Q6" i="14"/>
  <c r="I29" i="26"/>
  <c r="I11" i="26"/>
  <c r="G35" i="26"/>
  <c r="G31" i="26"/>
  <c r="P45" i="29"/>
  <c r="O45" i="29"/>
  <c r="N45" i="29"/>
  <c r="M45" i="29"/>
  <c r="P43" i="29"/>
  <c r="O43" i="29"/>
  <c r="N43" i="29"/>
  <c r="M43" i="29"/>
  <c r="P41" i="29"/>
  <c r="O41" i="29"/>
  <c r="N41" i="29"/>
  <c r="M40" i="29"/>
  <c r="P40" i="29"/>
  <c r="O40" i="29"/>
  <c r="N40" i="29"/>
  <c r="P39" i="29"/>
  <c r="N39" i="29"/>
  <c r="M39" i="29"/>
  <c r="O39" i="29" s="1"/>
  <c r="P38" i="29"/>
  <c r="N38" i="29"/>
  <c r="M38" i="29"/>
  <c r="O38" i="29" s="1"/>
  <c r="P37" i="29"/>
  <c r="N37" i="29"/>
  <c r="M37" i="29"/>
  <c r="O37" i="29" s="1"/>
  <c r="P36" i="29"/>
  <c r="N36" i="29"/>
  <c r="M36" i="29"/>
  <c r="O36" i="29" s="1"/>
  <c r="P35" i="29"/>
  <c r="N35" i="29"/>
  <c r="M35" i="29"/>
  <c r="O35" i="29" s="1"/>
  <c r="P34" i="29"/>
  <c r="N34" i="29"/>
  <c r="M34" i="29"/>
  <c r="O34" i="29" s="1"/>
  <c r="P33" i="29"/>
  <c r="N33" i="29"/>
  <c r="M33" i="29"/>
  <c r="O33" i="29" s="1"/>
  <c r="P32" i="29"/>
  <c r="N32" i="29"/>
  <c r="M32" i="29"/>
  <c r="O32" i="29" s="1"/>
  <c r="P31" i="29"/>
  <c r="N31" i="29"/>
  <c r="M31" i="29"/>
  <c r="O31" i="29" s="1"/>
  <c r="P30" i="29"/>
  <c r="N30" i="29"/>
  <c r="M30" i="29"/>
  <c r="O30" i="29" s="1"/>
  <c r="P29" i="29"/>
  <c r="N29" i="29"/>
  <c r="M29" i="29"/>
  <c r="O29" i="29" s="1"/>
  <c r="P28" i="29"/>
  <c r="N28" i="29"/>
  <c r="M28" i="29"/>
  <c r="O28" i="29" s="1"/>
  <c r="P27" i="29"/>
  <c r="N27" i="29"/>
  <c r="M27" i="29"/>
  <c r="O27" i="29" s="1"/>
  <c r="P26" i="29"/>
  <c r="N26" i="29"/>
  <c r="M26" i="29"/>
  <c r="O26" i="29" s="1"/>
  <c r="P25" i="29"/>
  <c r="N25" i="29"/>
  <c r="M25" i="29"/>
  <c r="O25" i="29" s="1"/>
  <c r="P24" i="29"/>
  <c r="N24" i="29"/>
  <c r="M24" i="29"/>
  <c r="O24" i="29" s="1"/>
  <c r="P23" i="29"/>
  <c r="N23" i="29"/>
  <c r="M23" i="29"/>
  <c r="O23" i="29" s="1"/>
  <c r="P22" i="29"/>
  <c r="N22" i="29"/>
  <c r="M22" i="29"/>
  <c r="O22" i="29" s="1"/>
  <c r="P21" i="29"/>
  <c r="N21" i="29"/>
  <c r="M21" i="29"/>
  <c r="O21" i="29" s="1"/>
  <c r="P20" i="29"/>
  <c r="N20" i="29"/>
  <c r="M20" i="29"/>
  <c r="O20" i="29" s="1"/>
  <c r="P19" i="29"/>
  <c r="N19" i="29"/>
  <c r="M19" i="29"/>
  <c r="O19" i="29" s="1"/>
  <c r="P18" i="29"/>
  <c r="N18" i="29"/>
  <c r="M18" i="29"/>
  <c r="O18" i="29" s="1"/>
  <c r="P17" i="29"/>
  <c r="N17" i="29"/>
  <c r="M17" i="29"/>
  <c r="O17" i="29" s="1"/>
  <c r="P16" i="29"/>
  <c r="N16" i="29"/>
  <c r="M16" i="29"/>
  <c r="O16" i="29" s="1"/>
  <c r="P15" i="29"/>
  <c r="N15" i="29"/>
  <c r="M15" i="29"/>
  <c r="O15" i="29" s="1"/>
  <c r="P14" i="29"/>
  <c r="N14" i="29"/>
  <c r="M14" i="29"/>
  <c r="O14" i="29" s="1"/>
  <c r="P13" i="29"/>
  <c r="N13" i="29"/>
  <c r="M13" i="29"/>
  <c r="O13" i="29" s="1"/>
  <c r="P12" i="29"/>
  <c r="N12" i="29"/>
  <c r="M12" i="29"/>
  <c r="O12" i="29" s="1"/>
  <c r="P11" i="29"/>
  <c r="N11" i="29"/>
  <c r="M11" i="29"/>
  <c r="O11" i="29" s="1"/>
  <c r="P10" i="29"/>
  <c r="N10" i="29"/>
  <c r="M10" i="29"/>
  <c r="O10" i="29" s="1"/>
  <c r="P9" i="29"/>
  <c r="N9" i="29"/>
  <c r="M9" i="29"/>
  <c r="O9" i="29" s="1"/>
  <c r="P8" i="29"/>
  <c r="N8" i="29"/>
  <c r="M8" i="29"/>
  <c r="O8" i="29" s="1"/>
  <c r="P7" i="29"/>
  <c r="N7" i="29"/>
  <c r="M7" i="29"/>
  <c r="O7" i="29" s="1"/>
  <c r="P6" i="29"/>
  <c r="N6" i="29"/>
  <c r="M6" i="29"/>
  <c r="O6" i="29" s="1"/>
  <c r="P5" i="29"/>
  <c r="N5" i="29"/>
  <c r="M5" i="29"/>
  <c r="O5" i="29" s="1"/>
  <c r="K4" i="23"/>
  <c r="I42" i="29"/>
  <c r="E14" i="29"/>
  <c r="O4" i="29"/>
  <c r="P4" i="29"/>
  <c r="L36" i="29"/>
  <c r="I40" i="29"/>
  <c r="G40" i="29"/>
  <c r="F40" i="29"/>
  <c r="H40" i="29" s="1"/>
  <c r="I39" i="29"/>
  <c r="G39" i="29"/>
  <c r="F39" i="29"/>
  <c r="H39" i="29" s="1"/>
  <c r="I38" i="29"/>
  <c r="G38" i="29"/>
  <c r="F38" i="29"/>
  <c r="H38" i="29" s="1"/>
  <c r="I37" i="29"/>
  <c r="G37" i="29"/>
  <c r="F37" i="29"/>
  <c r="H37" i="29" s="1"/>
  <c r="I36" i="29"/>
  <c r="G36" i="29"/>
  <c r="F36" i="29"/>
  <c r="H36" i="29" s="1"/>
  <c r="I35" i="29"/>
  <c r="G35" i="29"/>
  <c r="F35" i="29"/>
  <c r="H35" i="29" s="1"/>
  <c r="I34" i="29"/>
  <c r="G34" i="29"/>
  <c r="F34" i="29"/>
  <c r="H34" i="29" s="1"/>
  <c r="I33" i="29"/>
  <c r="G33" i="29"/>
  <c r="F33" i="29"/>
  <c r="H33" i="29" s="1"/>
  <c r="I32" i="29"/>
  <c r="G32" i="29"/>
  <c r="F32" i="29"/>
  <c r="H32" i="29" s="1"/>
  <c r="I31" i="29"/>
  <c r="G31" i="29"/>
  <c r="F31" i="29"/>
  <c r="H31" i="29" s="1"/>
  <c r="I30" i="29"/>
  <c r="G30" i="29"/>
  <c r="F30" i="29"/>
  <c r="H30" i="29" s="1"/>
  <c r="I29" i="29"/>
  <c r="G29" i="29"/>
  <c r="F29" i="29"/>
  <c r="H29" i="29" s="1"/>
  <c r="I28" i="29"/>
  <c r="G28" i="29"/>
  <c r="F28" i="29"/>
  <c r="H28" i="29" s="1"/>
  <c r="I27" i="29"/>
  <c r="G27" i="29"/>
  <c r="F27" i="29"/>
  <c r="H27" i="29" s="1"/>
  <c r="I26" i="29"/>
  <c r="G26" i="29"/>
  <c r="F26" i="29"/>
  <c r="H26" i="29" s="1"/>
  <c r="I25" i="29"/>
  <c r="G25" i="29"/>
  <c r="F25" i="29"/>
  <c r="H25" i="29" s="1"/>
  <c r="I24" i="29"/>
  <c r="G24" i="29"/>
  <c r="F24" i="29"/>
  <c r="H24" i="29" s="1"/>
  <c r="I23" i="29"/>
  <c r="G23" i="29"/>
  <c r="F23" i="29"/>
  <c r="H23" i="29" s="1"/>
  <c r="I22" i="29"/>
  <c r="G22" i="29"/>
  <c r="F22" i="29"/>
  <c r="H22" i="29" s="1"/>
  <c r="I21" i="29"/>
  <c r="G21" i="29"/>
  <c r="F21" i="29"/>
  <c r="H21" i="29" s="1"/>
  <c r="I20" i="29"/>
  <c r="G20" i="29"/>
  <c r="F20" i="29"/>
  <c r="H20" i="29" s="1"/>
  <c r="I19" i="29"/>
  <c r="G19" i="29"/>
  <c r="F19" i="29"/>
  <c r="H19" i="29" s="1"/>
  <c r="I18" i="29"/>
  <c r="G18" i="29"/>
  <c r="F18" i="29"/>
  <c r="H18" i="29" s="1"/>
  <c r="I17" i="29"/>
  <c r="G17" i="29"/>
  <c r="F17" i="29"/>
  <c r="H17" i="29" s="1"/>
  <c r="I16" i="29"/>
  <c r="G16" i="29"/>
  <c r="F16" i="29"/>
  <c r="H16" i="29" s="1"/>
  <c r="I15" i="29"/>
  <c r="G15" i="29"/>
  <c r="F15" i="29"/>
  <c r="H15" i="29" s="1"/>
  <c r="I14" i="29"/>
  <c r="G14" i="29"/>
  <c r="F14" i="29"/>
  <c r="H14" i="29" s="1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3" i="29"/>
  <c r="E12" i="29"/>
  <c r="E11" i="29"/>
  <c r="E10" i="29"/>
  <c r="E9" i="29"/>
  <c r="E8" i="29"/>
  <c r="E7" i="29"/>
  <c r="E6" i="29"/>
  <c r="E5" i="29"/>
  <c r="E4" i="29"/>
  <c r="E3" i="29"/>
  <c r="N4" i="29" s="1"/>
  <c r="I13" i="29"/>
  <c r="C38" i="29"/>
  <c r="C37" i="29"/>
  <c r="C36" i="29"/>
  <c r="C35" i="29"/>
  <c r="C34" i="29"/>
  <c r="C33" i="29"/>
  <c r="C32" i="29"/>
  <c r="E32" i="29" s="1"/>
  <c r="C31" i="29"/>
  <c r="C30" i="29"/>
  <c r="E30" i="29" s="1"/>
  <c r="C29" i="29"/>
  <c r="C28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L38" i="29"/>
  <c r="L37" i="29"/>
  <c r="L35" i="29"/>
  <c r="L34" i="29"/>
  <c r="L33" i="29"/>
  <c r="L32" i="29"/>
  <c r="L31" i="29"/>
  <c r="L30" i="29"/>
  <c r="L29" i="29"/>
  <c r="L28" i="29"/>
  <c r="A13" i="29"/>
  <c r="A4" i="29"/>
  <c r="A5" i="29" s="1"/>
  <c r="A6" i="29" s="1"/>
  <c r="A7" i="29" s="1"/>
  <c r="A8" i="29" s="1"/>
  <c r="A9" i="29" s="1"/>
  <c r="A10" i="29" s="1"/>
  <c r="A11" i="29" s="1"/>
  <c r="A12" i="29" s="1"/>
  <c r="C40" i="29"/>
  <c r="E40" i="29" s="1"/>
  <c r="C39" i="29"/>
  <c r="E39" i="29" s="1"/>
  <c r="E36" i="29"/>
  <c r="E35" i="29"/>
  <c r="E34" i="29"/>
  <c r="E33" i="29"/>
  <c r="E31" i="29"/>
  <c r="E29" i="29"/>
  <c r="E28" i="29"/>
  <c r="I16" i="26"/>
  <c r="R12" i="26"/>
  <c r="R13" i="26"/>
  <c r="W21" i="26"/>
  <c r="AA19" i="26" s="1"/>
  <c r="Z21" i="26"/>
  <c r="AD18" i="26" s="1"/>
  <c r="Y21" i="26"/>
  <c r="AC21" i="26" s="1"/>
  <c r="X21" i="26"/>
  <c r="AB16" i="26" s="1"/>
  <c r="V8" i="26"/>
  <c r="V7" i="26"/>
  <c r="V6" i="26"/>
  <c r="V5" i="26"/>
  <c r="Q9" i="26"/>
  <c r="Q10" i="26" s="1"/>
  <c r="Q11" i="26" s="1"/>
  <c r="Q12" i="26" s="1"/>
  <c r="Q13" i="26" s="1"/>
  <c r="Q14" i="26" s="1"/>
  <c r="Q15" i="26" s="1"/>
  <c r="Q16" i="26" s="1"/>
  <c r="Q17" i="26" s="1"/>
  <c r="Q18" i="26" s="1"/>
  <c r="Q19" i="26" s="1"/>
  <c r="Q20" i="26" s="1"/>
  <c r="Q21" i="26" s="1"/>
  <c r="Q22" i="26" s="1"/>
  <c r="Q23" i="26" s="1"/>
  <c r="Q24" i="26" s="1"/>
  <c r="Q25" i="26" s="1"/>
  <c r="Q26" i="26" s="1"/>
  <c r="Q27" i="26" s="1"/>
  <c r="Q28" i="26" s="1"/>
  <c r="Q29" i="26" s="1"/>
  <c r="Q30" i="26" s="1"/>
  <c r="Q31" i="26" s="1"/>
  <c r="Q32" i="26" s="1"/>
  <c r="Q33" i="26" s="1"/>
  <c r="Q34" i="26" s="1"/>
  <c r="Q35" i="26" s="1"/>
  <c r="Q36" i="26" s="1"/>
  <c r="Q37" i="26" s="1"/>
  <c r="Q38" i="26" s="1"/>
  <c r="Q39" i="26" s="1"/>
  <c r="Q40" i="26" s="1"/>
  <c r="Q41" i="26" s="1"/>
  <c r="Q42" i="26" s="1"/>
  <c r="Q43" i="26" s="1"/>
  <c r="Q44" i="26" s="1"/>
  <c r="K31" i="10"/>
  <c r="N29" i="26"/>
  <c r="N28" i="26"/>
  <c r="N27" i="26"/>
  <c r="N26" i="26"/>
  <c r="N25" i="26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K11" i="10"/>
  <c r="C29" i="26"/>
  <c r="C28" i="26"/>
  <c r="E28" i="26" s="1"/>
  <c r="C27" i="26"/>
  <c r="E27" i="26" s="1"/>
  <c r="C26" i="26"/>
  <c r="E26" i="26" s="1"/>
  <c r="C25" i="26"/>
  <c r="E25" i="26" s="1"/>
  <c r="C24" i="26"/>
  <c r="E24" i="26" s="1"/>
  <c r="C23" i="26"/>
  <c r="E23" i="26" s="1"/>
  <c r="C22" i="26"/>
  <c r="E22" i="26" s="1"/>
  <c r="C21" i="26"/>
  <c r="E21" i="26" s="1"/>
  <c r="C20" i="26"/>
  <c r="E20" i="26" s="1"/>
  <c r="C19" i="26"/>
  <c r="C18" i="26"/>
  <c r="C17" i="26"/>
  <c r="C16" i="26"/>
  <c r="E16" i="26" s="1"/>
  <c r="C15" i="26"/>
  <c r="E15" i="26" s="1"/>
  <c r="C14" i="26"/>
  <c r="E14" i="26" s="1"/>
  <c r="C13" i="26"/>
  <c r="E13" i="26" s="1"/>
  <c r="C12" i="26"/>
  <c r="E12" i="26" s="1"/>
  <c r="C11" i="26"/>
  <c r="K51" i="23"/>
  <c r="N50" i="23"/>
  <c r="M50" i="23"/>
  <c r="L50" i="23"/>
  <c r="K50" i="23"/>
  <c r="N28" i="23"/>
  <c r="L28" i="23"/>
  <c r="M28" i="23" s="1"/>
  <c r="K28" i="23"/>
  <c r="N27" i="23"/>
  <c r="L27" i="23"/>
  <c r="K27" i="23"/>
  <c r="M27" i="23" s="1"/>
  <c r="N26" i="23"/>
  <c r="L26" i="23"/>
  <c r="M26" i="23" s="1"/>
  <c r="K26" i="23"/>
  <c r="N25" i="23"/>
  <c r="L25" i="23"/>
  <c r="K25" i="23"/>
  <c r="M25" i="23" s="1"/>
  <c r="N24" i="23"/>
  <c r="L24" i="23"/>
  <c r="M24" i="23" s="1"/>
  <c r="K24" i="23"/>
  <c r="N23" i="23"/>
  <c r="L23" i="23"/>
  <c r="K23" i="23"/>
  <c r="M23" i="23" s="1"/>
  <c r="N22" i="23"/>
  <c r="L22" i="23"/>
  <c r="M22" i="23" s="1"/>
  <c r="K22" i="23"/>
  <c r="N21" i="23"/>
  <c r="L21" i="23"/>
  <c r="K21" i="23"/>
  <c r="M21" i="23" s="1"/>
  <c r="N20" i="23"/>
  <c r="L20" i="23"/>
  <c r="M20" i="23" s="1"/>
  <c r="K20" i="23"/>
  <c r="N19" i="23"/>
  <c r="L19" i="23"/>
  <c r="K19" i="23"/>
  <c r="M19" i="23" s="1"/>
  <c r="N18" i="23"/>
  <c r="L18" i="23"/>
  <c r="M18" i="23" s="1"/>
  <c r="K18" i="23"/>
  <c r="N17" i="23"/>
  <c r="L17" i="23"/>
  <c r="K17" i="23"/>
  <c r="M17" i="23" s="1"/>
  <c r="N16" i="23"/>
  <c r="L16" i="23"/>
  <c r="M16" i="23" s="1"/>
  <c r="K16" i="23"/>
  <c r="N15" i="23"/>
  <c r="L15" i="23"/>
  <c r="K15" i="23"/>
  <c r="M15" i="23" s="1"/>
  <c r="N14" i="23"/>
  <c r="L14" i="23"/>
  <c r="M14" i="23" s="1"/>
  <c r="K14" i="23"/>
  <c r="N13" i="23"/>
  <c r="L13" i="23"/>
  <c r="K13" i="23"/>
  <c r="M13" i="23" s="1"/>
  <c r="N12" i="23"/>
  <c r="L12" i="23"/>
  <c r="K12" i="23"/>
  <c r="M12" i="23" s="1"/>
  <c r="N11" i="23"/>
  <c r="L11" i="23"/>
  <c r="K11" i="23"/>
  <c r="M11" i="23" s="1"/>
  <c r="N10" i="23"/>
  <c r="L10" i="23"/>
  <c r="K10" i="23"/>
  <c r="M10" i="23" s="1"/>
  <c r="N9" i="23"/>
  <c r="L9" i="23"/>
  <c r="K9" i="23"/>
  <c r="M9" i="23" s="1"/>
  <c r="N8" i="23"/>
  <c r="L8" i="23"/>
  <c r="K8" i="23"/>
  <c r="M8" i="23" s="1"/>
  <c r="N7" i="23"/>
  <c r="L7" i="23"/>
  <c r="K7" i="23"/>
  <c r="M7" i="23" s="1"/>
  <c r="N6" i="23"/>
  <c r="L6" i="23"/>
  <c r="K6" i="23"/>
  <c r="M6" i="23" s="1"/>
  <c r="N5" i="23"/>
  <c r="L5" i="23"/>
  <c r="K5" i="23"/>
  <c r="M5" i="23" s="1"/>
  <c r="N4" i="23"/>
  <c r="M4" i="23"/>
  <c r="L4" i="23"/>
  <c r="G49" i="23"/>
  <c r="I49" i="23"/>
  <c r="F49" i="23"/>
  <c r="N47" i="23"/>
  <c r="L47" i="23"/>
  <c r="K47" i="23"/>
  <c r="M47" i="23" s="1"/>
  <c r="I47" i="23"/>
  <c r="E47" i="23"/>
  <c r="G47" i="23" s="1"/>
  <c r="C47" i="23"/>
  <c r="N46" i="23"/>
  <c r="I46" i="23"/>
  <c r="C46" i="23"/>
  <c r="E46" i="23" s="1"/>
  <c r="N45" i="23"/>
  <c r="I45" i="23"/>
  <c r="C45" i="23"/>
  <c r="E45" i="23" s="1"/>
  <c r="N44" i="23"/>
  <c r="I44" i="23"/>
  <c r="C44" i="23"/>
  <c r="N43" i="23"/>
  <c r="I43" i="23"/>
  <c r="C43" i="23"/>
  <c r="N42" i="23"/>
  <c r="I42" i="23"/>
  <c r="C42" i="23"/>
  <c r="E42" i="23" s="1"/>
  <c r="N41" i="23"/>
  <c r="I41" i="23"/>
  <c r="C41" i="23"/>
  <c r="E41" i="23" s="1"/>
  <c r="N40" i="23"/>
  <c r="I40" i="23"/>
  <c r="C40" i="23"/>
  <c r="N39" i="23"/>
  <c r="I39" i="23"/>
  <c r="C39" i="23"/>
  <c r="N38" i="23"/>
  <c r="I38" i="23"/>
  <c r="C38" i="23"/>
  <c r="E38" i="23" s="1"/>
  <c r="N37" i="23"/>
  <c r="I37" i="23"/>
  <c r="C37" i="23"/>
  <c r="E37" i="23" s="1"/>
  <c r="N36" i="23"/>
  <c r="I36" i="23"/>
  <c r="C36" i="23"/>
  <c r="N35" i="23"/>
  <c r="I35" i="23"/>
  <c r="C35" i="23"/>
  <c r="N34" i="23"/>
  <c r="I34" i="23"/>
  <c r="C34" i="23"/>
  <c r="E34" i="23" s="1"/>
  <c r="N33" i="23"/>
  <c r="I33" i="23"/>
  <c r="E33" i="23"/>
  <c r="C33" i="23"/>
  <c r="N32" i="23"/>
  <c r="I32" i="23"/>
  <c r="C32" i="23"/>
  <c r="N31" i="23"/>
  <c r="I31" i="23"/>
  <c r="C31" i="23"/>
  <c r="N30" i="23"/>
  <c r="I30" i="23"/>
  <c r="C30" i="23"/>
  <c r="E30" i="23" s="1"/>
  <c r="N29" i="23"/>
  <c r="I29" i="23"/>
  <c r="E29" i="23"/>
  <c r="C29" i="23"/>
  <c r="I28" i="23"/>
  <c r="C28" i="23"/>
  <c r="E28" i="23" s="1"/>
  <c r="I27" i="23"/>
  <c r="C27" i="23"/>
  <c r="I26" i="23"/>
  <c r="C26" i="23"/>
  <c r="I25" i="23"/>
  <c r="C25" i="23"/>
  <c r="E25" i="23" s="1"/>
  <c r="I24" i="23"/>
  <c r="C24" i="23"/>
  <c r="E24" i="23" s="1"/>
  <c r="I23" i="23"/>
  <c r="C23" i="23"/>
  <c r="I22" i="23"/>
  <c r="C22" i="23"/>
  <c r="I21" i="23"/>
  <c r="C21" i="23"/>
  <c r="E21" i="23" s="1"/>
  <c r="I20" i="23"/>
  <c r="C20" i="23"/>
  <c r="E20" i="23" s="1"/>
  <c r="I19" i="23"/>
  <c r="C19" i="23"/>
  <c r="I18" i="23"/>
  <c r="C18" i="23"/>
  <c r="I17" i="23"/>
  <c r="E17" i="23"/>
  <c r="C17" i="23"/>
  <c r="I16" i="23"/>
  <c r="C16" i="23"/>
  <c r="E16" i="23" s="1"/>
  <c r="I15" i="23"/>
  <c r="C15" i="23"/>
  <c r="I14" i="23"/>
  <c r="C14" i="23"/>
  <c r="I13" i="23"/>
  <c r="C13" i="23"/>
  <c r="E13" i="23" s="1"/>
  <c r="C12" i="23"/>
  <c r="E12" i="23" s="1"/>
  <c r="C11" i="23"/>
  <c r="C10" i="23"/>
  <c r="E10" i="23" s="1"/>
  <c r="C9" i="23"/>
  <c r="E9" i="23" s="1"/>
  <c r="C8" i="23"/>
  <c r="E8" i="23" s="1"/>
  <c r="C7" i="23"/>
  <c r="C6" i="23"/>
  <c r="E6" i="23" s="1"/>
  <c r="C5" i="23"/>
  <c r="E5" i="23" s="1"/>
  <c r="C4" i="23"/>
  <c r="E4" i="23" s="1"/>
  <c r="C3" i="23"/>
  <c r="N29" i="9"/>
  <c r="L29" i="9"/>
  <c r="K29" i="9"/>
  <c r="M29" i="9" s="1"/>
  <c r="N28" i="9"/>
  <c r="M28" i="9"/>
  <c r="L28" i="9"/>
  <c r="K28" i="9"/>
  <c r="N27" i="9"/>
  <c r="L27" i="9"/>
  <c r="K27" i="9"/>
  <c r="M27" i="9" s="1"/>
  <c r="N26" i="9"/>
  <c r="M26" i="9"/>
  <c r="L26" i="9"/>
  <c r="K26" i="9"/>
  <c r="N25" i="9"/>
  <c r="L25" i="9"/>
  <c r="K25" i="9"/>
  <c r="M25" i="9" s="1"/>
  <c r="N24" i="9"/>
  <c r="L24" i="9"/>
  <c r="M24" i="9" s="1"/>
  <c r="K24" i="9"/>
  <c r="N23" i="9"/>
  <c r="L23" i="9"/>
  <c r="K23" i="9"/>
  <c r="M23" i="9" s="1"/>
  <c r="N22" i="9"/>
  <c r="L22" i="9"/>
  <c r="M22" i="9" s="1"/>
  <c r="K22" i="9"/>
  <c r="N21" i="9"/>
  <c r="L21" i="9"/>
  <c r="K21" i="9"/>
  <c r="M21" i="9" s="1"/>
  <c r="N20" i="9"/>
  <c r="L20" i="9"/>
  <c r="M20" i="9" s="1"/>
  <c r="K20" i="9"/>
  <c r="N19" i="9"/>
  <c r="L19" i="9"/>
  <c r="K19" i="9"/>
  <c r="M19" i="9" s="1"/>
  <c r="N18" i="9"/>
  <c r="L18" i="9"/>
  <c r="M18" i="9" s="1"/>
  <c r="K18" i="9"/>
  <c r="N17" i="9"/>
  <c r="L17" i="9"/>
  <c r="K17" i="9"/>
  <c r="M17" i="9" s="1"/>
  <c r="N16" i="9"/>
  <c r="L16" i="9"/>
  <c r="M16" i="9" s="1"/>
  <c r="K16" i="9"/>
  <c r="N15" i="9"/>
  <c r="L15" i="9"/>
  <c r="K15" i="9"/>
  <c r="M15" i="9" s="1"/>
  <c r="N14" i="9"/>
  <c r="L14" i="9"/>
  <c r="M14" i="9" s="1"/>
  <c r="K14" i="9"/>
  <c r="N13" i="9"/>
  <c r="L13" i="9"/>
  <c r="K13" i="9"/>
  <c r="M13" i="9" s="1"/>
  <c r="N12" i="9"/>
  <c r="L12" i="9"/>
  <c r="M12" i="9" s="1"/>
  <c r="K12" i="9"/>
  <c r="N11" i="9"/>
  <c r="N30" i="9" s="1"/>
  <c r="L11" i="9"/>
  <c r="L30" i="9" s="1"/>
  <c r="K11" i="9"/>
  <c r="N46" i="5"/>
  <c r="L46" i="5"/>
  <c r="K46" i="5"/>
  <c r="N45" i="5"/>
  <c r="L45" i="5"/>
  <c r="K45" i="5"/>
  <c r="N44" i="5"/>
  <c r="L44" i="5"/>
  <c r="K44" i="5"/>
  <c r="N43" i="5"/>
  <c r="L43" i="5"/>
  <c r="K43" i="5"/>
  <c r="N42" i="5"/>
  <c r="L42" i="5"/>
  <c r="K42" i="5"/>
  <c r="N41" i="5"/>
  <c r="L41" i="5"/>
  <c r="K41" i="5"/>
  <c r="N40" i="5"/>
  <c r="L40" i="5"/>
  <c r="K40" i="5"/>
  <c r="N39" i="5"/>
  <c r="L39" i="5"/>
  <c r="K39" i="5"/>
  <c r="N38" i="5"/>
  <c r="L38" i="5"/>
  <c r="K38" i="5"/>
  <c r="N37" i="5"/>
  <c r="L37" i="5"/>
  <c r="K37" i="5"/>
  <c r="N36" i="5"/>
  <c r="L36" i="5"/>
  <c r="K36" i="5"/>
  <c r="N35" i="5"/>
  <c r="L35" i="5"/>
  <c r="K35" i="5"/>
  <c r="N34" i="5"/>
  <c r="L34" i="5"/>
  <c r="K34" i="5"/>
  <c r="N33" i="5"/>
  <c r="L33" i="5"/>
  <c r="K33" i="5"/>
  <c r="N32" i="5"/>
  <c r="L32" i="5"/>
  <c r="K32" i="5"/>
  <c r="N31" i="5"/>
  <c r="L31" i="5"/>
  <c r="K31" i="5"/>
  <c r="N30" i="5"/>
  <c r="N48" i="5" s="1"/>
  <c r="L30" i="5"/>
  <c r="K30" i="5"/>
  <c r="N29" i="5"/>
  <c r="L29" i="5"/>
  <c r="L48" i="5" s="1"/>
  <c r="K29" i="5"/>
  <c r="K48" i="5" s="1"/>
  <c r="N29" i="10"/>
  <c r="L29" i="10"/>
  <c r="K29" i="10"/>
  <c r="M29" i="10" s="1"/>
  <c r="N28" i="10"/>
  <c r="L28" i="10"/>
  <c r="K28" i="10"/>
  <c r="M28" i="10" s="1"/>
  <c r="N27" i="10"/>
  <c r="M27" i="10"/>
  <c r="L27" i="10"/>
  <c r="K27" i="10"/>
  <c r="N26" i="10"/>
  <c r="L26" i="10"/>
  <c r="K26" i="10"/>
  <c r="M26" i="10" s="1"/>
  <c r="N25" i="10"/>
  <c r="M25" i="10"/>
  <c r="L25" i="10"/>
  <c r="K25" i="10"/>
  <c r="N24" i="10"/>
  <c r="L24" i="10"/>
  <c r="K24" i="10"/>
  <c r="M24" i="10" s="1"/>
  <c r="N23" i="10"/>
  <c r="M23" i="10"/>
  <c r="L23" i="10"/>
  <c r="K23" i="10"/>
  <c r="N22" i="10"/>
  <c r="L22" i="10"/>
  <c r="K22" i="10"/>
  <c r="M22" i="10" s="1"/>
  <c r="N21" i="10"/>
  <c r="M21" i="10"/>
  <c r="L21" i="10"/>
  <c r="K21" i="10"/>
  <c r="N20" i="10"/>
  <c r="L20" i="10"/>
  <c r="K20" i="10"/>
  <c r="M20" i="10" s="1"/>
  <c r="N19" i="10"/>
  <c r="M19" i="10"/>
  <c r="L19" i="10"/>
  <c r="K19" i="10"/>
  <c r="N18" i="10"/>
  <c r="L18" i="10"/>
  <c r="K18" i="10"/>
  <c r="M18" i="10" s="1"/>
  <c r="N17" i="10"/>
  <c r="M17" i="10"/>
  <c r="L17" i="10"/>
  <c r="K17" i="10"/>
  <c r="N16" i="10"/>
  <c r="L16" i="10"/>
  <c r="K16" i="10"/>
  <c r="M16" i="10" s="1"/>
  <c r="N15" i="10"/>
  <c r="M15" i="10"/>
  <c r="L15" i="10"/>
  <c r="K15" i="10"/>
  <c r="N14" i="10"/>
  <c r="L14" i="10"/>
  <c r="K14" i="10"/>
  <c r="M14" i="10" s="1"/>
  <c r="N13" i="10"/>
  <c r="M13" i="10"/>
  <c r="L13" i="10"/>
  <c r="K13" i="10"/>
  <c r="N12" i="10"/>
  <c r="L12" i="10"/>
  <c r="K12" i="10"/>
  <c r="M12" i="10" s="1"/>
  <c r="N11" i="10"/>
  <c r="N30" i="10" s="1"/>
  <c r="M11" i="10"/>
  <c r="L11" i="10"/>
  <c r="L30" i="10" s="1"/>
  <c r="N30" i="14"/>
  <c r="L30" i="14"/>
  <c r="N28" i="14"/>
  <c r="L28" i="14"/>
  <c r="K28" i="14"/>
  <c r="M28" i="14" s="1"/>
  <c r="N27" i="14"/>
  <c r="L27" i="14"/>
  <c r="K27" i="14"/>
  <c r="M27" i="14" s="1"/>
  <c r="N26" i="14"/>
  <c r="L26" i="14"/>
  <c r="K26" i="14"/>
  <c r="M26" i="14" s="1"/>
  <c r="N25" i="14"/>
  <c r="L25" i="14"/>
  <c r="K25" i="14"/>
  <c r="M25" i="14" s="1"/>
  <c r="N24" i="14"/>
  <c r="L24" i="14"/>
  <c r="K24" i="14"/>
  <c r="M24" i="14" s="1"/>
  <c r="N23" i="14"/>
  <c r="L23" i="14"/>
  <c r="K23" i="14"/>
  <c r="M23" i="14" s="1"/>
  <c r="N22" i="14"/>
  <c r="L22" i="14"/>
  <c r="K22" i="14"/>
  <c r="M22" i="14" s="1"/>
  <c r="N21" i="14"/>
  <c r="L21" i="14"/>
  <c r="K21" i="14"/>
  <c r="M21" i="14" s="1"/>
  <c r="N20" i="14"/>
  <c r="L20" i="14"/>
  <c r="K20" i="14"/>
  <c r="M20" i="14" s="1"/>
  <c r="N19" i="14"/>
  <c r="L19" i="14"/>
  <c r="K19" i="14"/>
  <c r="M19" i="14" s="1"/>
  <c r="N18" i="14"/>
  <c r="L18" i="14"/>
  <c r="K18" i="14"/>
  <c r="M18" i="14" s="1"/>
  <c r="N17" i="14"/>
  <c r="L17" i="14"/>
  <c r="K17" i="14"/>
  <c r="M17" i="14" s="1"/>
  <c r="N16" i="14"/>
  <c r="L16" i="14"/>
  <c r="K16" i="14"/>
  <c r="M16" i="14" s="1"/>
  <c r="N15" i="14"/>
  <c r="L15" i="14"/>
  <c r="K15" i="14"/>
  <c r="M15" i="14" s="1"/>
  <c r="N14" i="14"/>
  <c r="L14" i="14"/>
  <c r="K14" i="14"/>
  <c r="M14" i="14" s="1"/>
  <c r="N13" i="14"/>
  <c r="L13" i="14"/>
  <c r="K13" i="14"/>
  <c r="M13" i="14" s="1"/>
  <c r="N12" i="14"/>
  <c r="L12" i="14"/>
  <c r="K12" i="14"/>
  <c r="M12" i="14" s="1"/>
  <c r="N11" i="14"/>
  <c r="I16" i="14"/>
  <c r="L11" i="14"/>
  <c r="K11" i="14"/>
  <c r="G16" i="14"/>
  <c r="I17" i="14"/>
  <c r="G17" i="14"/>
  <c r="F16" i="14"/>
  <c r="N47" i="21"/>
  <c r="L47" i="21"/>
  <c r="I49" i="16"/>
  <c r="G49" i="16"/>
  <c r="F49" i="16"/>
  <c r="K47" i="16"/>
  <c r="K45" i="21"/>
  <c r="I49" i="21"/>
  <c r="G49" i="21"/>
  <c r="F49" i="21"/>
  <c r="E5" i="16"/>
  <c r="E4" i="21"/>
  <c r="E3" i="21"/>
  <c r="C4" i="21"/>
  <c r="C3" i="21"/>
  <c r="N45" i="21"/>
  <c r="I45" i="21"/>
  <c r="C45" i="21"/>
  <c r="E45" i="21" s="1"/>
  <c r="N44" i="21"/>
  <c r="I44" i="21"/>
  <c r="C44" i="21"/>
  <c r="N43" i="21"/>
  <c r="I43" i="21"/>
  <c r="C43" i="21"/>
  <c r="E43" i="21" s="1"/>
  <c r="N42" i="21"/>
  <c r="I42" i="21"/>
  <c r="C42" i="21"/>
  <c r="E42" i="21" s="1"/>
  <c r="N41" i="21"/>
  <c r="I41" i="21"/>
  <c r="C41" i="21"/>
  <c r="E41" i="21" s="1"/>
  <c r="N40" i="21"/>
  <c r="I40" i="21"/>
  <c r="C40" i="21"/>
  <c r="N39" i="21"/>
  <c r="I39" i="21"/>
  <c r="C39" i="21"/>
  <c r="E39" i="21" s="1"/>
  <c r="N38" i="21"/>
  <c r="I38" i="21"/>
  <c r="C38" i="21"/>
  <c r="N37" i="21"/>
  <c r="I37" i="21"/>
  <c r="C37" i="21"/>
  <c r="E37" i="21" s="1"/>
  <c r="N36" i="21"/>
  <c r="I36" i="21"/>
  <c r="C36" i="21"/>
  <c r="N35" i="21"/>
  <c r="I35" i="21"/>
  <c r="C35" i="21"/>
  <c r="E35" i="21" s="1"/>
  <c r="N34" i="21"/>
  <c r="I34" i="21"/>
  <c r="E34" i="21"/>
  <c r="C34" i="21"/>
  <c r="N33" i="21"/>
  <c r="I33" i="21"/>
  <c r="C33" i="21"/>
  <c r="E33" i="21" s="1"/>
  <c r="N32" i="21"/>
  <c r="I32" i="21"/>
  <c r="C32" i="21"/>
  <c r="N31" i="21"/>
  <c r="I31" i="21"/>
  <c r="C31" i="21"/>
  <c r="E31" i="21" s="1"/>
  <c r="N30" i="21"/>
  <c r="I30" i="21"/>
  <c r="C30" i="21"/>
  <c r="N29" i="21"/>
  <c r="I29" i="21"/>
  <c r="E29" i="21"/>
  <c r="C29" i="21"/>
  <c r="I28" i="21"/>
  <c r="C28" i="21"/>
  <c r="I27" i="21"/>
  <c r="C27" i="21"/>
  <c r="E27" i="21" s="1"/>
  <c r="I26" i="21"/>
  <c r="C26" i="21"/>
  <c r="E26" i="21" s="1"/>
  <c r="I25" i="21"/>
  <c r="C25" i="21"/>
  <c r="E25" i="21" s="1"/>
  <c r="I24" i="21"/>
  <c r="E24" i="21"/>
  <c r="C24" i="21"/>
  <c r="I23" i="21"/>
  <c r="C23" i="21"/>
  <c r="E23" i="21" s="1"/>
  <c r="I22" i="21"/>
  <c r="C22" i="21"/>
  <c r="E22" i="21" s="1"/>
  <c r="I21" i="21"/>
  <c r="C21" i="21"/>
  <c r="E21" i="21" s="1"/>
  <c r="I20" i="21"/>
  <c r="C20" i="21"/>
  <c r="E20" i="21" s="1"/>
  <c r="I19" i="21"/>
  <c r="C19" i="21"/>
  <c r="E19" i="21" s="1"/>
  <c r="I18" i="21"/>
  <c r="C18" i="21"/>
  <c r="I17" i="21"/>
  <c r="C17" i="21"/>
  <c r="E17" i="21" s="1"/>
  <c r="I16" i="21"/>
  <c r="C16" i="21"/>
  <c r="I15" i="21"/>
  <c r="C15" i="21"/>
  <c r="E15" i="21" s="1"/>
  <c r="C14" i="21"/>
  <c r="E14" i="21" s="1"/>
  <c r="C13" i="21"/>
  <c r="E13" i="21" s="1"/>
  <c r="C12" i="21"/>
  <c r="E12" i="21" s="1"/>
  <c r="C11" i="21"/>
  <c r="E11" i="21" s="1"/>
  <c r="C10" i="21"/>
  <c r="E10" i="21" s="1"/>
  <c r="C9" i="21"/>
  <c r="E9" i="21" s="1"/>
  <c r="C8" i="21"/>
  <c r="E8" i="21" s="1"/>
  <c r="C7" i="21"/>
  <c r="E7" i="21" s="1"/>
  <c r="C6" i="21"/>
  <c r="E6" i="21" s="1"/>
  <c r="E5" i="21"/>
  <c r="C5" i="21"/>
  <c r="N44" i="16"/>
  <c r="N43" i="16"/>
  <c r="N42" i="16"/>
  <c r="N41" i="16"/>
  <c r="N40" i="16"/>
  <c r="N39" i="16"/>
  <c r="N38" i="16"/>
  <c r="N37" i="16"/>
  <c r="N36" i="16"/>
  <c r="N35" i="16"/>
  <c r="N34" i="16"/>
  <c r="N33" i="16"/>
  <c r="N32" i="16"/>
  <c r="N31" i="16"/>
  <c r="N49" i="16" s="1"/>
  <c r="N30" i="16"/>
  <c r="N29" i="16"/>
  <c r="N47" i="16" s="1"/>
  <c r="I29" i="16"/>
  <c r="H21" i="35" l="1"/>
  <c r="F37" i="35"/>
  <c r="O26" i="35"/>
  <c r="O32" i="35"/>
  <c r="H30" i="35"/>
  <c r="H19" i="35"/>
  <c r="M36" i="35"/>
  <c r="O36" i="35" s="1"/>
  <c r="M33" i="35"/>
  <c r="O33" i="35" s="1"/>
  <c r="O21" i="35"/>
  <c r="N33" i="35"/>
  <c r="G33" i="35"/>
  <c r="H26" i="35"/>
  <c r="G27" i="35"/>
  <c r="H27" i="35" s="1"/>
  <c r="M17" i="35"/>
  <c r="F17" i="35"/>
  <c r="H17" i="35" s="1"/>
  <c r="F33" i="35"/>
  <c r="H31" i="35"/>
  <c r="H22" i="35"/>
  <c r="O27" i="35"/>
  <c r="M34" i="35"/>
  <c r="O34" i="35" s="1"/>
  <c r="H42" i="35"/>
  <c r="N38" i="35"/>
  <c r="O38" i="35" s="1"/>
  <c r="O20" i="35"/>
  <c r="O19" i="35"/>
  <c r="N29" i="35"/>
  <c r="G29" i="35"/>
  <c r="O24" i="35"/>
  <c r="H24" i="35"/>
  <c r="M29" i="35"/>
  <c r="M30" i="35"/>
  <c r="O30" i="35" s="1"/>
  <c r="M18" i="35"/>
  <c r="N37" i="35"/>
  <c r="O37" i="35" s="1"/>
  <c r="G37" i="35"/>
  <c r="H16" i="35"/>
  <c r="F29" i="35"/>
  <c r="H34" i="35"/>
  <c r="G35" i="35"/>
  <c r="H35" i="35" s="1"/>
  <c r="N35" i="35"/>
  <c r="H18" i="35"/>
  <c r="N36" i="35"/>
  <c r="H28" i="35"/>
  <c r="O16" i="35"/>
  <c r="M43" i="35"/>
  <c r="H25" i="35"/>
  <c r="H36" i="35"/>
  <c r="N17" i="35"/>
  <c r="O17" i="35" s="1"/>
  <c r="G17" i="35"/>
  <c r="M35" i="35"/>
  <c r="N18" i="35"/>
  <c r="H20" i="35"/>
  <c r="H42" i="34"/>
  <c r="M24" i="34"/>
  <c r="F30" i="34"/>
  <c r="M19" i="34"/>
  <c r="F27" i="34"/>
  <c r="H39" i="34"/>
  <c r="F29" i="34"/>
  <c r="F19" i="34"/>
  <c r="M28" i="34"/>
  <c r="M16" i="34"/>
  <c r="F38" i="34"/>
  <c r="N29" i="34"/>
  <c r="G34" i="34"/>
  <c r="F34" i="34"/>
  <c r="N24" i="34"/>
  <c r="G24" i="34"/>
  <c r="G30" i="34"/>
  <c r="H30" i="34" s="1"/>
  <c r="N30" i="34"/>
  <c r="M30" i="34"/>
  <c r="N36" i="34"/>
  <c r="G36" i="34"/>
  <c r="G33" i="34"/>
  <c r="N33" i="34"/>
  <c r="N20" i="34"/>
  <c r="O20" i="34" s="1"/>
  <c r="G20" i="34"/>
  <c r="M25" i="34"/>
  <c r="O25" i="34" s="1"/>
  <c r="G35" i="34"/>
  <c r="N35" i="34"/>
  <c r="M35" i="34"/>
  <c r="G22" i="34"/>
  <c r="H22" i="34" s="1"/>
  <c r="N22" i="34"/>
  <c r="G32" i="34"/>
  <c r="M22" i="34"/>
  <c r="F24" i="34"/>
  <c r="N14" i="34"/>
  <c r="N28" i="34"/>
  <c r="G28" i="34"/>
  <c r="M36" i="34"/>
  <c r="M14" i="34"/>
  <c r="N16" i="34"/>
  <c r="G16" i="34"/>
  <c r="H16" i="34" s="1"/>
  <c r="M21" i="34"/>
  <c r="G27" i="34"/>
  <c r="H27" i="34" s="1"/>
  <c r="N27" i="34"/>
  <c r="M33" i="34"/>
  <c r="M27" i="34"/>
  <c r="M31" i="34"/>
  <c r="O31" i="34" s="1"/>
  <c r="N17" i="34"/>
  <c r="N34" i="34"/>
  <c r="M34" i="34"/>
  <c r="G38" i="34"/>
  <c r="N38" i="34"/>
  <c r="M38" i="34"/>
  <c r="O13" i="34"/>
  <c r="M17" i="34"/>
  <c r="G23" i="34"/>
  <c r="N23" i="34"/>
  <c r="F32" i="34"/>
  <c r="N39" i="34"/>
  <c r="M37" i="34"/>
  <c r="F23" i="34"/>
  <c r="F28" i="34"/>
  <c r="G18" i="34"/>
  <c r="N18" i="34"/>
  <c r="F18" i="34"/>
  <c r="G19" i="34"/>
  <c r="N19" i="34"/>
  <c r="G29" i="34"/>
  <c r="H29" i="34" s="1"/>
  <c r="F35" i="34"/>
  <c r="H35" i="34" s="1"/>
  <c r="F33" i="34"/>
  <c r="H33" i="34" s="1"/>
  <c r="M29" i="34"/>
  <c r="O29" i="34" s="1"/>
  <c r="F36" i="34"/>
  <c r="O23" i="34"/>
  <c r="G26" i="34"/>
  <c r="N26" i="34"/>
  <c r="O26" i="34" s="1"/>
  <c r="M39" i="34"/>
  <c r="G25" i="34"/>
  <c r="N15" i="34"/>
  <c r="O15" i="34" s="1"/>
  <c r="F25" i="34"/>
  <c r="F26" i="34"/>
  <c r="H26" i="34" s="1"/>
  <c r="N37" i="34"/>
  <c r="F37" i="34"/>
  <c r="H37" i="34" s="1"/>
  <c r="M18" i="34"/>
  <c r="H31" i="34"/>
  <c r="F20" i="34"/>
  <c r="N21" i="34"/>
  <c r="F25" i="33"/>
  <c r="O22" i="33"/>
  <c r="O13" i="33"/>
  <c r="M24" i="33"/>
  <c r="M29" i="33"/>
  <c r="O18" i="33"/>
  <c r="F39" i="33"/>
  <c r="H39" i="33" s="1"/>
  <c r="N39" i="33"/>
  <c r="M21" i="33"/>
  <c r="F35" i="33"/>
  <c r="N25" i="33"/>
  <c r="O25" i="33" s="1"/>
  <c r="F31" i="33"/>
  <c r="H21" i="33"/>
  <c r="F29" i="33"/>
  <c r="H29" i="33" s="1"/>
  <c r="O26" i="33"/>
  <c r="G14" i="33"/>
  <c r="H14" i="33" s="1"/>
  <c r="H42" i="33"/>
  <c r="G33" i="33"/>
  <c r="F30" i="33"/>
  <c r="O38" i="33"/>
  <c r="F33" i="33"/>
  <c r="F20" i="33"/>
  <c r="H22" i="33"/>
  <c r="G26" i="33"/>
  <c r="G35" i="33"/>
  <c r="N35" i="33"/>
  <c r="O35" i="33" s="1"/>
  <c r="G36" i="33"/>
  <c r="N36" i="33"/>
  <c r="F16" i="33"/>
  <c r="M39" i="33"/>
  <c r="F23" i="33"/>
  <c r="G23" i="33"/>
  <c r="N23" i="33"/>
  <c r="O23" i="33" s="1"/>
  <c r="F26" i="33"/>
  <c r="N29" i="33"/>
  <c r="O29" i="33" s="1"/>
  <c r="M27" i="33"/>
  <c r="M36" i="33"/>
  <c r="F36" i="33"/>
  <c r="G30" i="33"/>
  <c r="G39" i="33"/>
  <c r="G17" i="33"/>
  <c r="G28" i="33"/>
  <c r="N28" i="33"/>
  <c r="H35" i="33"/>
  <c r="G19" i="33"/>
  <c r="F19" i="33"/>
  <c r="N19" i="33"/>
  <c r="F37" i="33"/>
  <c r="H37" i="33" s="1"/>
  <c r="F13" i="33"/>
  <c r="H13" i="33" s="1"/>
  <c r="F28" i="33"/>
  <c r="M37" i="33"/>
  <c r="F38" i="33"/>
  <c r="H38" i="33" s="1"/>
  <c r="G24" i="33"/>
  <c r="H24" i="33" s="1"/>
  <c r="N24" i="33"/>
  <c r="G34" i="33"/>
  <c r="H34" i="33" s="1"/>
  <c r="M32" i="33"/>
  <c r="O32" i="33" s="1"/>
  <c r="F27" i="33"/>
  <c r="G27" i="33"/>
  <c r="N27" i="33"/>
  <c r="G31" i="33"/>
  <c r="H31" i="33" s="1"/>
  <c r="N31" i="33"/>
  <c r="M31" i="33"/>
  <c r="G20" i="33"/>
  <c r="N21" i="33"/>
  <c r="O21" i="33" s="1"/>
  <c r="N20" i="33"/>
  <c r="O20" i="33" s="1"/>
  <c r="F15" i="33"/>
  <c r="G15" i="33"/>
  <c r="N15" i="33"/>
  <c r="N43" i="33" s="1"/>
  <c r="G25" i="33"/>
  <c r="H25" i="33" s="1"/>
  <c r="H18" i="33"/>
  <c r="N37" i="33"/>
  <c r="M19" i="33"/>
  <c r="G16" i="33"/>
  <c r="N17" i="33"/>
  <c r="O17" i="33" s="1"/>
  <c r="N16" i="33"/>
  <c r="M28" i="33"/>
  <c r="M16" i="33"/>
  <c r="F17" i="33"/>
  <c r="H17" i="33" s="1"/>
  <c r="M30" i="14"/>
  <c r="F13" i="29"/>
  <c r="H42" i="29"/>
  <c r="G13" i="29"/>
  <c r="H13" i="29" s="1"/>
  <c r="E37" i="29"/>
  <c r="E38" i="29"/>
  <c r="R14" i="26"/>
  <c r="L28" i="26"/>
  <c r="L12" i="26"/>
  <c r="N30" i="26"/>
  <c r="L27" i="26"/>
  <c r="L14" i="26"/>
  <c r="L22" i="26"/>
  <c r="L15" i="26"/>
  <c r="L24" i="26"/>
  <c r="K21" i="26"/>
  <c r="L21" i="26"/>
  <c r="L25" i="26"/>
  <c r="L26" i="26"/>
  <c r="K26" i="26"/>
  <c r="L13" i="26"/>
  <c r="K27" i="26"/>
  <c r="E17" i="26"/>
  <c r="L17" i="26" s="1"/>
  <c r="K13" i="26"/>
  <c r="E18" i="26"/>
  <c r="K25" i="26"/>
  <c r="E19" i="26"/>
  <c r="K28" i="26"/>
  <c r="AC14" i="26"/>
  <c r="E29" i="26"/>
  <c r="K29" i="26" s="1"/>
  <c r="AC16" i="26"/>
  <c r="AC19" i="26"/>
  <c r="AD21" i="26"/>
  <c r="K16" i="26"/>
  <c r="AB14" i="26"/>
  <c r="AB17" i="26"/>
  <c r="AD19" i="26"/>
  <c r="AD14" i="26"/>
  <c r="AC17" i="26"/>
  <c r="AB20" i="26"/>
  <c r="AB19" i="26"/>
  <c r="AD16" i="26"/>
  <c r="AB15" i="26"/>
  <c r="AD17" i="26"/>
  <c r="AC20" i="26"/>
  <c r="AC15" i="26"/>
  <c r="AB18" i="26"/>
  <c r="AD20" i="26"/>
  <c r="AD15" i="26"/>
  <c r="AC18" i="26"/>
  <c r="AB21" i="26"/>
  <c r="AA20" i="26"/>
  <c r="AA14" i="26"/>
  <c r="AA15" i="26"/>
  <c r="AA16" i="26"/>
  <c r="AA17" i="26"/>
  <c r="AA18" i="26"/>
  <c r="AA21" i="26"/>
  <c r="K14" i="26"/>
  <c r="L16" i="26"/>
  <c r="L23" i="26"/>
  <c r="K15" i="26"/>
  <c r="K24" i="26"/>
  <c r="K22" i="26"/>
  <c r="K23" i="26"/>
  <c r="M23" i="26" s="1"/>
  <c r="F47" i="23"/>
  <c r="H47" i="23" s="1"/>
  <c r="N48" i="23"/>
  <c r="F20" i="23"/>
  <c r="G20" i="23"/>
  <c r="L30" i="23"/>
  <c r="G30" i="23"/>
  <c r="F30" i="23"/>
  <c r="L46" i="23"/>
  <c r="K29" i="23"/>
  <c r="L38" i="23"/>
  <c r="G38" i="23"/>
  <c r="F38" i="23"/>
  <c r="H38" i="23" s="1"/>
  <c r="G21" i="23"/>
  <c r="L34" i="23"/>
  <c r="G34" i="23"/>
  <c r="F34" i="23"/>
  <c r="G16" i="23"/>
  <c r="F16" i="23"/>
  <c r="L42" i="23"/>
  <c r="F42" i="23"/>
  <c r="E3" i="23"/>
  <c r="G13" i="23" s="1"/>
  <c r="E7" i="23"/>
  <c r="F17" i="23" s="1"/>
  <c r="E11" i="23"/>
  <c r="F21" i="23" s="1"/>
  <c r="E15" i="23"/>
  <c r="G15" i="23" s="1"/>
  <c r="E19" i="23"/>
  <c r="G19" i="23" s="1"/>
  <c r="E23" i="23"/>
  <c r="G23" i="23" s="1"/>
  <c r="E27" i="23"/>
  <c r="G27" i="23" s="1"/>
  <c r="E31" i="23"/>
  <c r="G41" i="23" s="1"/>
  <c r="E35" i="23"/>
  <c r="G45" i="23" s="1"/>
  <c r="E39" i="23"/>
  <c r="K39" i="23" s="1"/>
  <c r="E43" i="23"/>
  <c r="K43" i="23" s="1"/>
  <c r="F15" i="23"/>
  <c r="H15" i="23" s="1"/>
  <c r="F19" i="23"/>
  <c r="H19" i="23" s="1"/>
  <c r="E14" i="23"/>
  <c r="G14" i="23" s="1"/>
  <c r="E18" i="23"/>
  <c r="G18" i="23" s="1"/>
  <c r="E22" i="23"/>
  <c r="G22" i="23" s="1"/>
  <c r="E26" i="23"/>
  <c r="G26" i="23" s="1"/>
  <c r="L29" i="23"/>
  <c r="E32" i="23"/>
  <c r="L33" i="23" s="1"/>
  <c r="E36" i="23"/>
  <c r="G46" i="23" s="1"/>
  <c r="E40" i="23"/>
  <c r="K41" i="23" s="1"/>
  <c r="L41" i="23"/>
  <c r="E44" i="23"/>
  <c r="K44" i="23" s="1"/>
  <c r="K30" i="23"/>
  <c r="K34" i="23"/>
  <c r="K38" i="23"/>
  <c r="M38" i="23" s="1"/>
  <c r="F40" i="23"/>
  <c r="K42" i="23"/>
  <c r="M42" i="23" s="1"/>
  <c r="K46" i="23"/>
  <c r="H49" i="23"/>
  <c r="K35" i="23"/>
  <c r="M11" i="9"/>
  <c r="M30" i="9" s="1"/>
  <c r="M48" i="5"/>
  <c r="M30" i="10"/>
  <c r="K30" i="10"/>
  <c r="M11" i="14"/>
  <c r="N49" i="21"/>
  <c r="F24" i="21"/>
  <c r="G24" i="21"/>
  <c r="G20" i="21"/>
  <c r="F20" i="21"/>
  <c r="E16" i="21"/>
  <c r="G16" i="21" s="1"/>
  <c r="E30" i="21"/>
  <c r="F30" i="21" s="1"/>
  <c r="K34" i="21"/>
  <c r="G17" i="21"/>
  <c r="L34" i="21"/>
  <c r="F34" i="21"/>
  <c r="E38" i="21"/>
  <c r="K38" i="21" s="1"/>
  <c r="K42" i="21"/>
  <c r="G21" i="21"/>
  <c r="E28" i="21"/>
  <c r="K29" i="21" s="1"/>
  <c r="G34" i="21"/>
  <c r="L42" i="21"/>
  <c r="G25" i="21"/>
  <c r="G15" i="21"/>
  <c r="F15" i="21"/>
  <c r="G22" i="21"/>
  <c r="G41" i="21"/>
  <c r="F31" i="21"/>
  <c r="G31" i="21"/>
  <c r="L43" i="21"/>
  <c r="G43" i="21"/>
  <c r="F43" i="21"/>
  <c r="G33" i="21"/>
  <c r="G23" i="21"/>
  <c r="F23" i="21"/>
  <c r="G45" i="21"/>
  <c r="L35" i="21"/>
  <c r="F35" i="21"/>
  <c r="G35" i="21"/>
  <c r="G29" i="21"/>
  <c r="G19" i="21"/>
  <c r="F19" i="21"/>
  <c r="F39" i="21"/>
  <c r="G39" i="21"/>
  <c r="G37" i="21"/>
  <c r="G27" i="21"/>
  <c r="F27" i="21"/>
  <c r="E40" i="21"/>
  <c r="K40" i="21" s="1"/>
  <c r="E44" i="21"/>
  <c r="F22" i="21"/>
  <c r="F44" i="21"/>
  <c r="E18" i="21"/>
  <c r="F18" i="21" s="1"/>
  <c r="E32" i="21"/>
  <c r="E36" i="21"/>
  <c r="K36" i="21" s="1"/>
  <c r="F17" i="21"/>
  <c r="F21" i="21"/>
  <c r="F25" i="21"/>
  <c r="F29" i="21"/>
  <c r="F33" i="21"/>
  <c r="H33" i="21" s="1"/>
  <c r="K35" i="21"/>
  <c r="F37" i="21"/>
  <c r="H37" i="21" s="1"/>
  <c r="K39" i="21"/>
  <c r="F41" i="21"/>
  <c r="K43" i="21"/>
  <c r="M43" i="21" s="1"/>
  <c r="F45" i="21"/>
  <c r="H37" i="35" l="1"/>
  <c r="N41" i="35"/>
  <c r="N43" i="35"/>
  <c r="H33" i="35"/>
  <c r="H29" i="35"/>
  <c r="O18" i="35"/>
  <c r="O43" i="35" s="1"/>
  <c r="O35" i="35"/>
  <c r="O29" i="35"/>
  <c r="O41" i="35" s="1"/>
  <c r="M41" i="35"/>
  <c r="O24" i="34"/>
  <c r="O36" i="34"/>
  <c r="O18" i="34"/>
  <c r="O19" i="34"/>
  <c r="O28" i="34"/>
  <c r="H18" i="34"/>
  <c r="O30" i="34"/>
  <c r="O34" i="34"/>
  <c r="H25" i="34"/>
  <c r="O14" i="34"/>
  <c r="H23" i="34"/>
  <c r="O37" i="34"/>
  <c r="H19" i="34"/>
  <c r="O38" i="34"/>
  <c r="O33" i="34"/>
  <c r="H36" i="34"/>
  <c r="H38" i="34"/>
  <c r="H24" i="34"/>
  <c r="O39" i="34"/>
  <c r="O16" i="34"/>
  <c r="O27" i="34"/>
  <c r="H32" i="34"/>
  <c r="N41" i="34"/>
  <c r="H20" i="34"/>
  <c r="N43" i="34"/>
  <c r="O35" i="34"/>
  <c r="O17" i="34"/>
  <c r="O21" i="34"/>
  <c r="O22" i="34"/>
  <c r="H28" i="34"/>
  <c r="M43" i="34"/>
  <c r="H34" i="34"/>
  <c r="O16" i="33"/>
  <c r="O24" i="33"/>
  <c r="O15" i="33"/>
  <c r="H33" i="33"/>
  <c r="O28" i="33"/>
  <c r="H36" i="33"/>
  <c r="H23" i="33"/>
  <c r="O39" i="33"/>
  <c r="O19" i="33"/>
  <c r="O27" i="33"/>
  <c r="H27" i="33"/>
  <c r="H30" i="33"/>
  <c r="H20" i="33"/>
  <c r="O36" i="33"/>
  <c r="O31" i="33"/>
  <c r="H28" i="33"/>
  <c r="H16" i="33"/>
  <c r="M45" i="33"/>
  <c r="O45" i="33"/>
  <c r="N45" i="33"/>
  <c r="H15" i="33"/>
  <c r="H26" i="33"/>
  <c r="O37" i="33"/>
  <c r="M43" i="33"/>
  <c r="H19" i="33"/>
  <c r="AE20" i="26"/>
  <c r="L19" i="26"/>
  <c r="M22" i="26"/>
  <c r="K19" i="26"/>
  <c r="M19" i="26" s="1"/>
  <c r="R15" i="26"/>
  <c r="M14" i="26"/>
  <c r="M28" i="26"/>
  <c r="M12" i="26"/>
  <c r="M24" i="26"/>
  <c r="AE19" i="26"/>
  <c r="M27" i="26"/>
  <c r="M16" i="26"/>
  <c r="L18" i="26"/>
  <c r="K17" i="26"/>
  <c r="M17" i="26" s="1"/>
  <c r="M25" i="26"/>
  <c r="M21" i="26"/>
  <c r="M15" i="26"/>
  <c r="K20" i="26"/>
  <c r="M26" i="26"/>
  <c r="AE15" i="26"/>
  <c r="AE14" i="26"/>
  <c r="M13" i="26"/>
  <c r="K18" i="26"/>
  <c r="L29" i="26"/>
  <c r="M29" i="26" s="1"/>
  <c r="F31" i="26"/>
  <c r="D33" i="26" s="1"/>
  <c r="L20" i="26"/>
  <c r="AE17" i="26"/>
  <c r="AE18" i="26"/>
  <c r="AE16" i="26"/>
  <c r="F31" i="23"/>
  <c r="F24" i="23"/>
  <c r="M46" i="23"/>
  <c r="M41" i="23"/>
  <c r="F43" i="23"/>
  <c r="F33" i="23"/>
  <c r="G28" i="23"/>
  <c r="K31" i="23"/>
  <c r="M30" i="23"/>
  <c r="F35" i="23"/>
  <c r="K40" i="23"/>
  <c r="F39" i="23"/>
  <c r="H39" i="23" s="1"/>
  <c r="F41" i="23"/>
  <c r="H41" i="23" s="1"/>
  <c r="G17" i="23"/>
  <c r="H17" i="23" s="1"/>
  <c r="F45" i="23"/>
  <c r="H45" i="23" s="1"/>
  <c r="F44" i="23"/>
  <c r="L45" i="23"/>
  <c r="H21" i="23"/>
  <c r="H16" i="23"/>
  <c r="F14" i="23"/>
  <c r="H14" i="23" s="1"/>
  <c r="F18" i="23"/>
  <c r="H18" i="23" s="1"/>
  <c r="F13" i="23"/>
  <c r="H13" i="23" s="1"/>
  <c r="H34" i="23"/>
  <c r="H20" i="23"/>
  <c r="M29" i="23"/>
  <c r="K33" i="23"/>
  <c r="M33" i="23" s="1"/>
  <c r="G32" i="23"/>
  <c r="L32" i="23"/>
  <c r="H30" i="23"/>
  <c r="F37" i="23"/>
  <c r="L43" i="23"/>
  <c r="M43" i="23" s="1"/>
  <c r="G43" i="23"/>
  <c r="K32" i="23"/>
  <c r="F26" i="23"/>
  <c r="H26" i="23" s="1"/>
  <c r="G29" i="23"/>
  <c r="K36" i="23"/>
  <c r="L39" i="23"/>
  <c r="M39" i="23" s="1"/>
  <c r="G39" i="23"/>
  <c r="G42" i="23"/>
  <c r="H42" i="23" s="1"/>
  <c r="F29" i="23"/>
  <c r="F22" i="23"/>
  <c r="H22" i="23" s="1"/>
  <c r="G24" i="23"/>
  <c r="H24" i="23" s="1"/>
  <c r="F27" i="23"/>
  <c r="H27" i="23" s="1"/>
  <c r="G36" i="23"/>
  <c r="L36" i="23"/>
  <c r="K37" i="23"/>
  <c r="G44" i="23"/>
  <c r="H44" i="23" s="1"/>
  <c r="L44" i="23"/>
  <c r="M44" i="23" s="1"/>
  <c r="M34" i="23"/>
  <c r="G40" i="23"/>
  <c r="H40" i="23" s="1"/>
  <c r="L40" i="23"/>
  <c r="M40" i="23" s="1"/>
  <c r="L35" i="23"/>
  <c r="M35" i="23" s="1"/>
  <c r="G35" i="23"/>
  <c r="H35" i="23" s="1"/>
  <c r="F25" i="23"/>
  <c r="G33" i="23"/>
  <c r="H43" i="23"/>
  <c r="F32" i="23"/>
  <c r="F23" i="23"/>
  <c r="H23" i="23" s="1"/>
  <c r="L37" i="23"/>
  <c r="L31" i="23"/>
  <c r="G31" i="23"/>
  <c r="H31" i="23" s="1"/>
  <c r="F46" i="23"/>
  <c r="H46" i="23" s="1"/>
  <c r="G37" i="23"/>
  <c r="K45" i="23"/>
  <c r="M45" i="23" s="1"/>
  <c r="F36" i="23"/>
  <c r="F28" i="23"/>
  <c r="G25" i="23"/>
  <c r="H24" i="21"/>
  <c r="H25" i="21"/>
  <c r="H21" i="21"/>
  <c r="H15" i="21"/>
  <c r="H41" i="21"/>
  <c r="K37" i="21"/>
  <c r="L39" i="21"/>
  <c r="M39" i="21" s="1"/>
  <c r="H17" i="21"/>
  <c r="H43" i="21"/>
  <c r="K30" i="21"/>
  <c r="M42" i="21"/>
  <c r="F40" i="21"/>
  <c r="F36" i="21"/>
  <c r="H27" i="21"/>
  <c r="H23" i="21"/>
  <c r="L31" i="21"/>
  <c r="H20" i="21"/>
  <c r="H31" i="21"/>
  <c r="K41" i="21"/>
  <c r="F26" i="21"/>
  <c r="L29" i="21"/>
  <c r="M29" i="21" s="1"/>
  <c r="K31" i="21"/>
  <c r="L38" i="21"/>
  <c r="M38" i="21" s="1"/>
  <c r="G38" i="21"/>
  <c r="M35" i="21"/>
  <c r="H45" i="21"/>
  <c r="H34" i="21"/>
  <c r="M34" i="21"/>
  <c r="F38" i="21"/>
  <c r="G26" i="21"/>
  <c r="L30" i="21"/>
  <c r="M30" i="21" s="1"/>
  <c r="G30" i="21"/>
  <c r="H30" i="21" s="1"/>
  <c r="F16" i="21"/>
  <c r="H16" i="21" s="1"/>
  <c r="G42" i="21"/>
  <c r="L32" i="21"/>
  <c r="G32" i="21"/>
  <c r="L33" i="21"/>
  <c r="L44" i="21"/>
  <c r="G44" i="21"/>
  <c r="H44" i="21" s="1"/>
  <c r="L45" i="21"/>
  <c r="H39" i="21"/>
  <c r="L36" i="21"/>
  <c r="M36" i="21" s="1"/>
  <c r="G36" i="21"/>
  <c r="L37" i="21"/>
  <c r="M37" i="21" s="1"/>
  <c r="L40" i="21"/>
  <c r="M40" i="21" s="1"/>
  <c r="G40" i="21"/>
  <c r="L41" i="21"/>
  <c r="M41" i="21" s="1"/>
  <c r="K44" i="21"/>
  <c r="H35" i="21"/>
  <c r="F32" i="21"/>
  <c r="F42" i="21"/>
  <c r="H29" i="21"/>
  <c r="G28" i="21"/>
  <c r="G18" i="21"/>
  <c r="H18" i="21" s="1"/>
  <c r="K32" i="21"/>
  <c r="K33" i="21"/>
  <c r="H22" i="21"/>
  <c r="H19" i="21"/>
  <c r="F28" i="21"/>
  <c r="O43" i="34" l="1"/>
  <c r="O41" i="34"/>
  <c r="O43" i="33"/>
  <c r="O41" i="33"/>
  <c r="M20" i="26"/>
  <c r="R16" i="26"/>
  <c r="M18" i="26"/>
  <c r="M30" i="26" s="1"/>
  <c r="L30" i="26"/>
  <c r="L48" i="23"/>
  <c r="H28" i="23"/>
  <c r="H33" i="23"/>
  <c r="H29" i="23"/>
  <c r="H36" i="23"/>
  <c r="M31" i="23"/>
  <c r="M32" i="23"/>
  <c r="H25" i="23"/>
  <c r="H32" i="23"/>
  <c r="M37" i="23"/>
  <c r="M36" i="23"/>
  <c r="H37" i="23"/>
  <c r="M45" i="21"/>
  <c r="M31" i="21"/>
  <c r="M44" i="21"/>
  <c r="H49" i="21"/>
  <c r="H40" i="21"/>
  <c r="H28" i="21"/>
  <c r="H42" i="21"/>
  <c r="H36" i="21"/>
  <c r="L49" i="21"/>
  <c r="H38" i="21"/>
  <c r="M33" i="21"/>
  <c r="K49" i="21"/>
  <c r="H32" i="21"/>
  <c r="H26" i="21"/>
  <c r="M32" i="21"/>
  <c r="I44" i="16"/>
  <c r="C44" i="16"/>
  <c r="I43" i="16"/>
  <c r="C43" i="16"/>
  <c r="I42" i="16"/>
  <c r="C42" i="16"/>
  <c r="E42" i="16" s="1"/>
  <c r="I41" i="16"/>
  <c r="C41" i="16"/>
  <c r="E41" i="16" s="1"/>
  <c r="I40" i="16"/>
  <c r="C40" i="16"/>
  <c r="I39" i="16"/>
  <c r="C39" i="16"/>
  <c r="I38" i="16"/>
  <c r="C38" i="16"/>
  <c r="E38" i="16" s="1"/>
  <c r="I37" i="16"/>
  <c r="E37" i="16"/>
  <c r="C37" i="16"/>
  <c r="I36" i="16"/>
  <c r="C36" i="16"/>
  <c r="I35" i="16"/>
  <c r="C35" i="16"/>
  <c r="I34" i="16"/>
  <c r="C34" i="16"/>
  <c r="E34" i="16" s="1"/>
  <c r="I33" i="16"/>
  <c r="E33" i="16"/>
  <c r="C33" i="16"/>
  <c r="I32" i="16"/>
  <c r="C32" i="16"/>
  <c r="I31" i="16"/>
  <c r="C31" i="16"/>
  <c r="I30" i="16"/>
  <c r="C30" i="16"/>
  <c r="E30" i="16" s="1"/>
  <c r="C29" i="16"/>
  <c r="E29" i="16" s="1"/>
  <c r="I28" i="16"/>
  <c r="C28" i="16"/>
  <c r="I27" i="16"/>
  <c r="C27" i="16"/>
  <c r="I26" i="16"/>
  <c r="C26" i="16"/>
  <c r="E26" i="16" s="1"/>
  <c r="I25" i="16"/>
  <c r="C25" i="16"/>
  <c r="E25" i="16" s="1"/>
  <c r="I24" i="16"/>
  <c r="C24" i="16"/>
  <c r="I23" i="16"/>
  <c r="C23" i="16"/>
  <c r="I22" i="16"/>
  <c r="C22" i="16"/>
  <c r="E22" i="16" s="1"/>
  <c r="I21" i="16"/>
  <c r="E21" i="16"/>
  <c r="C21" i="16"/>
  <c r="I20" i="16"/>
  <c r="C20" i="16"/>
  <c r="I19" i="16"/>
  <c r="C19" i="16"/>
  <c r="I18" i="16"/>
  <c r="C18" i="16"/>
  <c r="E18" i="16" s="1"/>
  <c r="I17" i="16"/>
  <c r="C17" i="16"/>
  <c r="E17" i="16" s="1"/>
  <c r="I16" i="16"/>
  <c r="C16" i="16"/>
  <c r="I15" i="16"/>
  <c r="C15" i="16"/>
  <c r="E15" i="16" s="1"/>
  <c r="C14" i="16"/>
  <c r="E14" i="16" s="1"/>
  <c r="C13" i="16"/>
  <c r="E13" i="16" s="1"/>
  <c r="C12" i="16"/>
  <c r="E12" i="16" s="1"/>
  <c r="C11" i="16"/>
  <c r="E11" i="16" s="1"/>
  <c r="C10" i="16"/>
  <c r="E10" i="16" s="1"/>
  <c r="E9" i="16"/>
  <c r="C9" i="16"/>
  <c r="C8" i="16"/>
  <c r="E8" i="16" s="1"/>
  <c r="C7" i="16"/>
  <c r="E7" i="16" s="1"/>
  <c r="C6" i="16"/>
  <c r="E6" i="16" s="1"/>
  <c r="C5" i="16"/>
  <c r="F33" i="15"/>
  <c r="C10" i="15"/>
  <c r="I31" i="14"/>
  <c r="I28" i="14"/>
  <c r="C28" i="14"/>
  <c r="I27" i="14"/>
  <c r="E27" i="14"/>
  <c r="C27" i="14"/>
  <c r="I26" i="14"/>
  <c r="C26" i="14"/>
  <c r="I25" i="14"/>
  <c r="E25" i="14"/>
  <c r="C25" i="14"/>
  <c r="I24" i="14"/>
  <c r="C24" i="14"/>
  <c r="I23" i="14"/>
  <c r="C23" i="14"/>
  <c r="I22" i="14"/>
  <c r="C22" i="14"/>
  <c r="I21" i="14"/>
  <c r="C21" i="14"/>
  <c r="E21" i="14" s="1"/>
  <c r="I20" i="14"/>
  <c r="C20" i="14"/>
  <c r="I19" i="14"/>
  <c r="C19" i="14"/>
  <c r="E19" i="14" s="1"/>
  <c r="I18" i="14"/>
  <c r="C18" i="14"/>
  <c r="C17" i="14"/>
  <c r="E17" i="14" s="1"/>
  <c r="C16" i="14"/>
  <c r="C15" i="14"/>
  <c r="E15" i="14" s="1"/>
  <c r="C14" i="14"/>
  <c r="C13" i="14"/>
  <c r="E13" i="14" s="1"/>
  <c r="C12" i="14"/>
  <c r="E12" i="14" s="1"/>
  <c r="C11" i="14"/>
  <c r="E11" i="14" s="1"/>
  <c r="C10" i="14"/>
  <c r="E10" i="14" s="1"/>
  <c r="C9" i="14"/>
  <c r="E9" i="14" s="1"/>
  <c r="C8" i="14"/>
  <c r="E8" i="14" s="1"/>
  <c r="C7" i="14"/>
  <c r="E7" i="14" s="1"/>
  <c r="C6" i="14"/>
  <c r="E6" i="14" s="1"/>
  <c r="E10" i="15" l="1"/>
  <c r="R17" i="26"/>
  <c r="M48" i="23"/>
  <c r="L30" i="16"/>
  <c r="K30" i="16"/>
  <c r="M30" i="16" s="1"/>
  <c r="L42" i="16"/>
  <c r="K42" i="16"/>
  <c r="L34" i="16"/>
  <c r="K34" i="16"/>
  <c r="M34" i="16" s="1"/>
  <c r="L38" i="16"/>
  <c r="K38" i="16"/>
  <c r="M38" i="16" s="1"/>
  <c r="M49" i="21"/>
  <c r="G15" i="16"/>
  <c r="F17" i="16"/>
  <c r="G21" i="16"/>
  <c r="G18" i="16"/>
  <c r="F25" i="16"/>
  <c r="G22" i="16"/>
  <c r="F21" i="16"/>
  <c r="F15" i="16"/>
  <c r="F18" i="16"/>
  <c r="F22" i="16"/>
  <c r="E16" i="16"/>
  <c r="G16" i="16" s="1"/>
  <c r="G17" i="16"/>
  <c r="E20" i="16"/>
  <c r="G20" i="16" s="1"/>
  <c r="E24" i="16"/>
  <c r="G24" i="16" s="1"/>
  <c r="G25" i="16"/>
  <c r="E28" i="16"/>
  <c r="E32" i="16"/>
  <c r="E36" i="16"/>
  <c r="E40" i="16"/>
  <c r="K41" i="16" s="1"/>
  <c r="E44" i="16"/>
  <c r="E19" i="16"/>
  <c r="G19" i="16" s="1"/>
  <c r="E23" i="16"/>
  <c r="G23" i="16" s="1"/>
  <c r="E27" i="16"/>
  <c r="G27" i="16" s="1"/>
  <c r="E31" i="16"/>
  <c r="E35" i="16"/>
  <c r="E39" i="16"/>
  <c r="E43" i="16"/>
  <c r="G21" i="14"/>
  <c r="G19" i="14"/>
  <c r="G27" i="14"/>
  <c r="G25" i="14"/>
  <c r="E23" i="14"/>
  <c r="G23" i="14" s="1"/>
  <c r="F19" i="14"/>
  <c r="F27" i="14"/>
  <c r="F31" i="14"/>
  <c r="G31" i="14"/>
  <c r="F17" i="14"/>
  <c r="F21" i="14"/>
  <c r="H21" i="14" s="1"/>
  <c r="F25" i="14"/>
  <c r="E16" i="14"/>
  <c r="E20" i="14"/>
  <c r="G20" i="14" s="1"/>
  <c r="E24" i="14"/>
  <c r="E28" i="14"/>
  <c r="E14" i="14"/>
  <c r="E18" i="14"/>
  <c r="G18" i="14" s="1"/>
  <c r="E22" i="14"/>
  <c r="G22" i="14" s="1"/>
  <c r="E26" i="14"/>
  <c r="F26" i="14" s="1"/>
  <c r="R18" i="26" l="1"/>
  <c r="G36" i="16"/>
  <c r="K36" i="16"/>
  <c r="L36" i="16"/>
  <c r="G35" i="16"/>
  <c r="K35" i="16"/>
  <c r="L35" i="16"/>
  <c r="G32" i="16"/>
  <c r="L32" i="16"/>
  <c r="K32" i="16"/>
  <c r="M42" i="16"/>
  <c r="K33" i="16"/>
  <c r="M33" i="16" s="1"/>
  <c r="L33" i="16"/>
  <c r="G39" i="16"/>
  <c r="L39" i="16"/>
  <c r="K39" i="16"/>
  <c r="M39" i="16" s="1"/>
  <c r="G31" i="16"/>
  <c r="L31" i="16"/>
  <c r="K31" i="16"/>
  <c r="L41" i="16"/>
  <c r="M41" i="16" s="1"/>
  <c r="F29" i="16"/>
  <c r="H29" i="16" s="1"/>
  <c r="G29" i="16"/>
  <c r="G40" i="16"/>
  <c r="L40" i="16"/>
  <c r="K40" i="16"/>
  <c r="F26" i="16"/>
  <c r="G28" i="16"/>
  <c r="K37" i="16"/>
  <c r="K29" i="16"/>
  <c r="G43" i="16"/>
  <c r="K43" i="16"/>
  <c r="L43" i="16"/>
  <c r="G44" i="16"/>
  <c r="K44" i="16"/>
  <c r="M44" i="16" s="1"/>
  <c r="L44" i="16"/>
  <c r="L37" i="16"/>
  <c r="L29" i="16"/>
  <c r="H15" i="16"/>
  <c r="H18" i="16"/>
  <c r="G41" i="16"/>
  <c r="F35" i="16"/>
  <c r="H35" i="16" s="1"/>
  <c r="F24" i="16"/>
  <c r="H24" i="16" s="1"/>
  <c r="F43" i="16"/>
  <c r="F36" i="16"/>
  <c r="H36" i="16" s="1"/>
  <c r="F28" i="16"/>
  <c r="H28" i="16" s="1"/>
  <c r="H17" i="16"/>
  <c r="H25" i="16"/>
  <c r="F37" i="16"/>
  <c r="F39" i="16"/>
  <c r="H39" i="16" s="1"/>
  <c r="G30" i="16"/>
  <c r="F32" i="16"/>
  <c r="F33" i="16"/>
  <c r="G33" i="16"/>
  <c r="F42" i="16"/>
  <c r="G26" i="16"/>
  <c r="H26" i="16" s="1"/>
  <c r="F41" i="16"/>
  <c r="H41" i="16" s="1"/>
  <c r="F38" i="16"/>
  <c r="H21" i="16"/>
  <c r="F23" i="16"/>
  <c r="H23" i="16" s="1"/>
  <c r="F16" i="16"/>
  <c r="H16" i="16" s="1"/>
  <c r="G34" i="16"/>
  <c r="G37" i="16"/>
  <c r="F34" i="16"/>
  <c r="F40" i="16"/>
  <c r="F44" i="16"/>
  <c r="H44" i="16" s="1"/>
  <c r="F19" i="16"/>
  <c r="H19" i="16" s="1"/>
  <c r="G38" i="16"/>
  <c r="F27" i="16"/>
  <c r="H27" i="16" s="1"/>
  <c r="H22" i="16"/>
  <c r="F30" i="16"/>
  <c r="H30" i="16" s="1"/>
  <c r="G42" i="16"/>
  <c r="F31" i="16"/>
  <c r="H31" i="16" s="1"/>
  <c r="F20" i="16"/>
  <c r="H20" i="16" s="1"/>
  <c r="F28" i="14"/>
  <c r="H17" i="14"/>
  <c r="F23" i="14"/>
  <c r="H23" i="14" s="1"/>
  <c r="H19" i="14"/>
  <c r="H25" i="14"/>
  <c r="F18" i="14"/>
  <c r="H18" i="14" s="1"/>
  <c r="F24" i="14"/>
  <c r="G24" i="14"/>
  <c r="H27" i="14"/>
  <c r="F20" i="14"/>
  <c r="H20" i="14" s="1"/>
  <c r="G26" i="14"/>
  <c r="H26" i="14" s="1"/>
  <c r="F22" i="14"/>
  <c r="H22" i="14" s="1"/>
  <c r="H31" i="14"/>
  <c r="G28" i="14"/>
  <c r="H28" i="14" s="1"/>
  <c r="H16" i="14"/>
  <c r="R19" i="26" l="1"/>
  <c r="M37" i="16"/>
  <c r="M35" i="16"/>
  <c r="L47" i="16"/>
  <c r="H32" i="16"/>
  <c r="H43" i="16"/>
  <c r="M31" i="16"/>
  <c r="K49" i="16"/>
  <c r="M36" i="16"/>
  <c r="M29" i="16"/>
  <c r="H40" i="16"/>
  <c r="L49" i="16"/>
  <c r="M32" i="16"/>
  <c r="M43" i="16"/>
  <c r="M40" i="16"/>
  <c r="H37" i="16"/>
  <c r="H49" i="16"/>
  <c r="H42" i="16"/>
  <c r="H33" i="16"/>
  <c r="H38" i="16"/>
  <c r="H34" i="16"/>
  <c r="H24" i="14"/>
  <c r="R20" i="26" l="1"/>
  <c r="M49" i="16"/>
  <c r="M47" i="16"/>
  <c r="F31" i="9"/>
  <c r="H31" i="9" s="1"/>
  <c r="I29" i="9"/>
  <c r="G29" i="9"/>
  <c r="F29" i="9"/>
  <c r="H29" i="9" s="1"/>
  <c r="I31" i="9"/>
  <c r="G31" i="9"/>
  <c r="I49" i="5"/>
  <c r="G49" i="5"/>
  <c r="F49" i="5"/>
  <c r="F31" i="10"/>
  <c r="G31" i="10"/>
  <c r="I31" i="10"/>
  <c r="I29" i="10"/>
  <c r="H29" i="10"/>
  <c r="G29" i="10"/>
  <c r="F29" i="10"/>
  <c r="H31" i="10"/>
  <c r="E29" i="10"/>
  <c r="R21" i="26" l="1"/>
  <c r="H49" i="5"/>
  <c r="R22" i="26" l="1"/>
  <c r="R23" i="26" l="1"/>
  <c r="C29" i="10"/>
  <c r="I28" i="10"/>
  <c r="C28" i="10"/>
  <c r="E28" i="10" s="1"/>
  <c r="I27" i="10"/>
  <c r="C27" i="10"/>
  <c r="E27" i="10" s="1"/>
  <c r="I26" i="10"/>
  <c r="C26" i="10"/>
  <c r="I25" i="10"/>
  <c r="E25" i="10"/>
  <c r="C25" i="10"/>
  <c r="I24" i="10"/>
  <c r="C24" i="10"/>
  <c r="E24" i="10" s="1"/>
  <c r="I23" i="10"/>
  <c r="C23" i="10"/>
  <c r="I22" i="10"/>
  <c r="C22" i="10"/>
  <c r="I21" i="10"/>
  <c r="C21" i="10"/>
  <c r="E21" i="10" s="1"/>
  <c r="I20" i="10"/>
  <c r="C20" i="10"/>
  <c r="E20" i="10" s="1"/>
  <c r="I19" i="10"/>
  <c r="C19" i="10"/>
  <c r="I18" i="10"/>
  <c r="C18" i="10"/>
  <c r="I17" i="10"/>
  <c r="C17" i="10"/>
  <c r="E17" i="10" s="1"/>
  <c r="I16" i="10"/>
  <c r="C16" i="10"/>
  <c r="E16" i="10" s="1"/>
  <c r="I15" i="10"/>
  <c r="C15" i="10"/>
  <c r="I14" i="10"/>
  <c r="C14" i="10"/>
  <c r="I13" i="10"/>
  <c r="E13" i="10"/>
  <c r="C13" i="10"/>
  <c r="C12" i="10"/>
  <c r="E12" i="10" s="1"/>
  <c r="C11" i="10"/>
  <c r="C10" i="10"/>
  <c r="C9" i="10"/>
  <c r="E9" i="10" s="1"/>
  <c r="C8" i="10"/>
  <c r="E8" i="10" s="1"/>
  <c r="C7" i="10"/>
  <c r="C6" i="10"/>
  <c r="C5" i="10"/>
  <c r="E5" i="10" s="1"/>
  <c r="C4" i="10"/>
  <c r="E4" i="10" s="1"/>
  <c r="C3" i="10"/>
  <c r="C29" i="9"/>
  <c r="E29" i="9" s="1"/>
  <c r="I28" i="9"/>
  <c r="C28" i="9"/>
  <c r="I27" i="9"/>
  <c r="C27" i="9"/>
  <c r="E27" i="9" s="1"/>
  <c r="I26" i="9"/>
  <c r="C26" i="9"/>
  <c r="E26" i="9" s="1"/>
  <c r="I25" i="9"/>
  <c r="C25" i="9"/>
  <c r="I24" i="9"/>
  <c r="C24" i="9"/>
  <c r="I23" i="9"/>
  <c r="C23" i="9"/>
  <c r="E23" i="9" s="1"/>
  <c r="I22" i="9"/>
  <c r="C22" i="9"/>
  <c r="E22" i="9" s="1"/>
  <c r="I21" i="9"/>
  <c r="C21" i="9"/>
  <c r="I20" i="9"/>
  <c r="C20" i="9"/>
  <c r="C19" i="9"/>
  <c r="E19" i="9" s="1"/>
  <c r="C18" i="9"/>
  <c r="E18" i="9" s="1"/>
  <c r="C17" i="9"/>
  <c r="C16" i="9"/>
  <c r="C15" i="9"/>
  <c r="E15" i="9" s="1"/>
  <c r="C14" i="9"/>
  <c r="E14" i="9" s="1"/>
  <c r="C13" i="9"/>
  <c r="C12" i="9"/>
  <c r="C11" i="9"/>
  <c r="E11" i="9" s="1"/>
  <c r="C10" i="9"/>
  <c r="E10" i="9" s="1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E3" i="5"/>
  <c r="C3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R24" i="26" l="1"/>
  <c r="G27" i="10"/>
  <c r="E7" i="10"/>
  <c r="F17" i="10" s="1"/>
  <c r="E11" i="10"/>
  <c r="E15" i="10"/>
  <c r="F25" i="10" s="1"/>
  <c r="E19" i="10"/>
  <c r="G19" i="10" s="1"/>
  <c r="E23" i="10"/>
  <c r="G23" i="10" s="1"/>
  <c r="F27" i="10"/>
  <c r="H27" i="10" s="1"/>
  <c r="E6" i="10"/>
  <c r="E10" i="10"/>
  <c r="E14" i="10"/>
  <c r="G14" i="10" s="1"/>
  <c r="E18" i="10"/>
  <c r="G18" i="10" s="1"/>
  <c r="E22" i="10"/>
  <c r="G22" i="10" s="1"/>
  <c r="E26" i="10"/>
  <c r="G26" i="10" s="1"/>
  <c r="E3" i="10"/>
  <c r="F22" i="9"/>
  <c r="F26" i="9"/>
  <c r="E13" i="9"/>
  <c r="E17" i="9"/>
  <c r="E21" i="9"/>
  <c r="G21" i="9" s="1"/>
  <c r="E25" i="9"/>
  <c r="G25" i="9" s="1"/>
  <c r="E12" i="9"/>
  <c r="E16" i="9"/>
  <c r="E20" i="9"/>
  <c r="G20" i="9" s="1"/>
  <c r="E24" i="9"/>
  <c r="G24" i="9" s="1"/>
  <c r="E28" i="9"/>
  <c r="G28" i="9" s="1"/>
  <c r="H39" i="5"/>
  <c r="H43" i="5"/>
  <c r="H31" i="5"/>
  <c r="R25" i="26" l="1"/>
  <c r="G24" i="10"/>
  <c r="F14" i="10"/>
  <c r="H14" i="10" s="1"/>
  <c r="F24" i="10"/>
  <c r="H24" i="10" s="1"/>
  <c r="G20" i="10"/>
  <c r="F18" i="10"/>
  <c r="H18" i="10" s="1"/>
  <c r="F13" i="10"/>
  <c r="F15" i="10"/>
  <c r="G16" i="10"/>
  <c r="G17" i="10"/>
  <c r="H17" i="10" s="1"/>
  <c r="F26" i="10"/>
  <c r="H26" i="10" s="1"/>
  <c r="F28" i="10"/>
  <c r="H28" i="10" s="1"/>
  <c r="F23" i="10"/>
  <c r="H23" i="10" s="1"/>
  <c r="F19" i="10"/>
  <c r="H19" i="10" s="1"/>
  <c r="G28" i="10"/>
  <c r="F16" i="10"/>
  <c r="F20" i="10"/>
  <c r="H20" i="10" s="1"/>
  <c r="G13" i="10"/>
  <c r="H13" i="10" s="1"/>
  <c r="G25" i="10"/>
  <c r="H25" i="10" s="1"/>
  <c r="G15" i="10"/>
  <c r="F22" i="10"/>
  <c r="H22" i="10" s="1"/>
  <c r="G21" i="10"/>
  <c r="F21" i="10"/>
  <c r="F21" i="9"/>
  <c r="H21" i="9" s="1"/>
  <c r="F28" i="9"/>
  <c r="H28" i="9" s="1"/>
  <c r="G27" i="9"/>
  <c r="G23" i="9"/>
  <c r="F23" i="9"/>
  <c r="F24" i="9"/>
  <c r="H24" i="9" s="1"/>
  <c r="G26" i="9"/>
  <c r="H26" i="9" s="1"/>
  <c r="F25" i="9"/>
  <c r="H25" i="9" s="1"/>
  <c r="G22" i="9"/>
  <c r="H22" i="9" s="1"/>
  <c r="F20" i="9"/>
  <c r="H20" i="9" s="1"/>
  <c r="F27" i="9"/>
  <c r="H27" i="9" s="1"/>
  <c r="H44" i="5"/>
  <c r="H13" i="5"/>
  <c r="H35" i="5"/>
  <c r="H18" i="5"/>
  <c r="H21" i="5"/>
  <c r="H19" i="5"/>
  <c r="H40" i="5"/>
  <c r="H17" i="5"/>
  <c r="H15" i="5"/>
  <c r="H45" i="5"/>
  <c r="H23" i="5"/>
  <c r="H14" i="5"/>
  <c r="H32" i="5"/>
  <c r="H46" i="5"/>
  <c r="H38" i="5"/>
  <c r="H22" i="5"/>
  <c r="H24" i="5"/>
  <c r="H27" i="5"/>
  <c r="H30" i="5"/>
  <c r="H29" i="5"/>
  <c r="R26" i="26" l="1"/>
  <c r="H15" i="10"/>
  <c r="H16" i="10"/>
  <c r="H21" i="10"/>
  <c r="H23" i="9"/>
  <c r="H26" i="5"/>
  <c r="H42" i="5"/>
  <c r="H33" i="5"/>
  <c r="H28" i="5"/>
  <c r="H36" i="5"/>
  <c r="H20" i="5"/>
  <c r="H34" i="5"/>
  <c r="H25" i="5"/>
  <c r="H16" i="5"/>
  <c r="H41" i="5"/>
  <c r="H37" i="5"/>
  <c r="S12" i="26" l="1"/>
  <c r="P12" i="26"/>
  <c r="R27" i="26"/>
  <c r="P13" i="26" l="1"/>
  <c r="R28" i="26"/>
  <c r="S13" i="26"/>
  <c r="P14" i="26" l="1"/>
  <c r="R29" i="26"/>
  <c r="S14" i="26"/>
  <c r="P15" i="26" l="1"/>
  <c r="R30" i="26"/>
  <c r="S15" i="26"/>
  <c r="P17" i="26" l="1"/>
  <c r="P16" i="26"/>
  <c r="R31" i="26"/>
  <c r="S16" i="26"/>
  <c r="R32" i="26" l="1"/>
  <c r="S17" i="26"/>
  <c r="C28" i="15"/>
  <c r="E28" i="15" l="1"/>
  <c r="D33" i="15" s="1"/>
  <c r="P18" i="26"/>
  <c r="R33" i="26"/>
  <c r="P19" i="26" s="1"/>
  <c r="S18" i="26"/>
  <c r="E33" i="15" l="1"/>
  <c r="R34" i="26"/>
  <c r="S19" i="26"/>
  <c r="P20" i="26" l="1"/>
  <c r="R35" i="26"/>
  <c r="S20" i="26"/>
  <c r="P21" i="26" l="1"/>
  <c r="R36" i="26"/>
  <c r="S21" i="26"/>
  <c r="P22" i="26" l="1"/>
  <c r="R37" i="26"/>
  <c r="S22" i="26"/>
  <c r="P23" i="26" l="1"/>
  <c r="R38" i="26"/>
  <c r="S23" i="26"/>
  <c r="P24" i="26" l="1"/>
  <c r="P25" i="26"/>
  <c r="R39" i="26"/>
  <c r="S24" i="26"/>
  <c r="R40" i="26" l="1"/>
  <c r="S25" i="26"/>
  <c r="P26" i="26" l="1"/>
  <c r="R41" i="26"/>
  <c r="P27" i="26" s="1"/>
  <c r="S26" i="26"/>
  <c r="R42" i="26" l="1"/>
  <c r="S27" i="26"/>
  <c r="P28" i="26" l="1"/>
  <c r="R43" i="26"/>
  <c r="P29" i="26" s="1"/>
  <c r="S28" i="26"/>
  <c r="R44" i="26" l="1"/>
  <c r="P30" i="26" s="1"/>
  <c r="S29" i="26"/>
  <c r="R45" i="26" l="1"/>
  <c r="S30" i="26"/>
</calcChain>
</file>

<file path=xl/sharedStrings.xml><?xml version="1.0" encoding="utf-8"?>
<sst xmlns="http://schemas.openxmlformats.org/spreadsheetml/2006/main" count="359" uniqueCount="95">
  <si>
    <t>Cohort</t>
  </si>
  <si>
    <t>ACFP</t>
  </si>
  <si>
    <t>Total ch</t>
  </si>
  <si>
    <t>check</t>
  </si>
  <si>
    <t>% childless</t>
  </si>
  <si>
    <t>ACF</t>
  </si>
  <si>
    <t>Sweden</t>
  </si>
  <si>
    <t>Decomposition</t>
  </si>
  <si>
    <t>Netherlands</t>
  </si>
  <si>
    <t>pc</t>
  </si>
  <si>
    <t>Spain</t>
  </si>
  <si>
    <t>Japan</t>
  </si>
  <si>
    <t>Since 1960</t>
  </si>
  <si>
    <t>Poland</t>
  </si>
  <si>
    <t>France</t>
  </si>
  <si>
    <t>Hungary</t>
  </si>
  <si>
    <t>annual changes</t>
  </si>
  <si>
    <t>sum annual</t>
  </si>
  <si>
    <t>since 1960</t>
  </si>
  <si>
    <t>since 1962</t>
  </si>
  <si>
    <t>Czechia</t>
  </si>
  <si>
    <t>annual</t>
  </si>
  <si>
    <t>USA</t>
  </si>
  <si>
    <t>Canada</t>
  </si>
  <si>
    <t>1935-60</t>
  </si>
  <si>
    <t>Taiwan</t>
  </si>
  <si>
    <t>China</t>
  </si>
  <si>
    <t xml:space="preserve">Korea </t>
  </si>
  <si>
    <t>Since 1961</t>
  </si>
  <si>
    <t>TWN  ch pc</t>
  </si>
  <si>
    <t xml:space="preserve">TFR year </t>
  </si>
  <si>
    <t>cohort</t>
  </si>
  <si>
    <t>Childless</t>
  </si>
  <si>
    <r>
      <t>Yang, S., Jiang, Q. &amp; Sánchez-Barricarte, J.J. China’s fertility change: an analysis with multiple measures. </t>
    </r>
    <r>
      <rPr>
        <i/>
        <sz val="8"/>
        <color rgb="FF333333"/>
        <rFont val="Segoe UI"/>
        <family val="2"/>
      </rPr>
      <t>Popul Health Metrics</t>
    </r>
    <r>
      <rPr>
        <sz val="8"/>
        <color rgb="FF333333"/>
        <rFont val="Segoe UI"/>
        <family val="2"/>
      </rPr>
      <t> </t>
    </r>
    <r>
      <rPr>
        <b/>
        <sz val="8"/>
        <color rgb="FF333333"/>
        <rFont val="Segoe UI"/>
        <family val="2"/>
      </rPr>
      <t>20</t>
    </r>
    <r>
      <rPr>
        <sz val="8"/>
        <color rgb="FF333333"/>
        <rFont val="Segoe UI"/>
        <family val="2"/>
      </rPr>
      <t>, 12 (2022). https://doi.org/10.1186/s12963-022-00290-7</t>
    </r>
  </si>
  <si>
    <t>ASFR</t>
  </si>
  <si>
    <t>15-19</t>
  </si>
  <si>
    <t>20-24</t>
  </si>
  <si>
    <t>25-29</t>
  </si>
  <si>
    <t>30-34</t>
  </si>
  <si>
    <t>35-39</t>
  </si>
  <si>
    <t>40-44</t>
  </si>
  <si>
    <t>45-49</t>
  </si>
  <si>
    <t>Relative</t>
  </si>
  <si>
    <t>ave 20-34 yrs later</t>
  </si>
  <si>
    <t xml:space="preserve">cohort </t>
  </si>
  <si>
    <t>Yang et al data</t>
  </si>
  <si>
    <t>TFR</t>
  </si>
  <si>
    <t>Finland</t>
  </si>
  <si>
    <t>Fin ch pc</t>
  </si>
  <si>
    <t>Fin ch ACFP</t>
  </si>
  <si>
    <t>new series</t>
  </si>
  <si>
    <t>All</t>
  </si>
  <si>
    <t>Finnish born</t>
  </si>
  <si>
    <t>Decomposition annual</t>
  </si>
  <si>
    <t>Decomposition 10-year rolling</t>
  </si>
  <si>
    <t>Since 1960-79</t>
  </si>
  <si>
    <t>sum annual 1960-79</t>
  </si>
  <si>
    <t>1950-1960</t>
  </si>
  <si>
    <t>1942-1950</t>
  </si>
  <si>
    <t>prop</t>
  </si>
  <si>
    <t>1961-65</t>
  </si>
  <si>
    <t>1966-70</t>
  </si>
  <si>
    <t>surveys 1982-2011</t>
  </si>
  <si>
    <t>Norway</t>
  </si>
  <si>
    <t>sum annual 1960-78</t>
  </si>
  <si>
    <t>Ireland</t>
  </si>
  <si>
    <t>Bulgaria</t>
  </si>
  <si>
    <t>sum annual 1960-77</t>
  </si>
  <si>
    <t>Since 1960-77</t>
  </si>
  <si>
    <t xml:space="preserve"> ch pc</t>
  </si>
  <si>
    <t>ch pc</t>
  </si>
  <si>
    <t>CCF</t>
  </si>
  <si>
    <t>CCFP</t>
  </si>
  <si>
    <t>ch CCFP</t>
  </si>
  <si>
    <t>TWN  ch CCFP</t>
  </si>
  <si>
    <t>ch cCFP</t>
  </si>
  <si>
    <t>England and Wales</t>
  </si>
  <si>
    <t xml:space="preserve"> 1960-79</t>
  </si>
  <si>
    <t xml:space="preserve">China </t>
  </si>
  <si>
    <t>new series*</t>
  </si>
  <si>
    <t xml:space="preserve">*register data </t>
  </si>
  <si>
    <t xml:space="preserve">kindly provided by </t>
  </si>
  <si>
    <t>HFD</t>
  </si>
  <si>
    <t>register data*</t>
  </si>
  <si>
    <t>Marika Jalovaara</t>
  </si>
  <si>
    <t>from analysis in</t>
  </si>
  <si>
    <r>
      <t>Jalovaara, M. and Miettinen, A. (2025). Childlessness trends at different ages by educational attainment for men and women in Finland: A research note. </t>
    </r>
    <r>
      <rPr>
        <i/>
        <sz val="12"/>
        <color theme="1"/>
        <rFont val="Aptos"/>
        <family val="2"/>
      </rPr>
      <t>Population Studies</t>
    </r>
    <r>
      <rPr>
        <sz val="12"/>
        <color theme="1"/>
        <rFont val="Aptos"/>
        <family val="2"/>
      </rPr>
      <t>: On-line first. https://doi.org/10.1080/00324728.2025.2592578</t>
    </r>
  </si>
  <si>
    <r>
      <t xml:space="preserve">Office of National Statistics (ONS 2025) </t>
    </r>
    <r>
      <rPr>
        <i/>
        <sz val="12"/>
        <color theme="1"/>
        <rFont val="Aptos"/>
        <family val="2"/>
      </rPr>
      <t>Childbearing for women born in different years</t>
    </r>
    <r>
      <rPr>
        <sz val="12"/>
        <color theme="1"/>
        <rFont val="Aptos"/>
        <family val="2"/>
      </rPr>
      <t xml:space="preserve">, released 2 April 2025. </t>
    </r>
  </si>
  <si>
    <t xml:space="preserve">Source: </t>
  </si>
  <si>
    <t>1956-60</t>
  </si>
  <si>
    <t>Decompostion</t>
  </si>
  <si>
    <t>CEF data base</t>
  </si>
  <si>
    <t>% childless*</t>
  </si>
  <si>
    <t xml:space="preserve">*Estimate from Köppen, K. Mazuy, M, and Toulemon, L. (2017). Childlessness in France. In Kreyenfeld, M. and Konietzka, D. (eds.). Childlessness in Europe: Contexts, causes and consequences: Cham (Switzerland): Springer: 71-95. </t>
  </si>
  <si>
    <t>See pp. 83-85 and Figure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</si>
</sst>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;0.0;."/>
    <numFmt numFmtId="166" formatCode="0.0"/>
    <numFmt numFmtId="167" formatCode="0.000;0.000;."/>
  </numFmts>
  <fonts count="16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8"/>
      <color rgb="FF333333"/>
      <name val="Segoe UI"/>
      <family val="2"/>
    </font>
    <font>
      <i/>
      <sz val="8"/>
      <color rgb="FF333333"/>
      <name val="Segoe UI"/>
      <family val="2"/>
    </font>
    <font>
      <b/>
      <sz val="8"/>
      <color rgb="FF333333"/>
      <name val="Segoe UI"/>
      <family val="2"/>
    </font>
    <font>
      <sz val="11"/>
      <color theme="1"/>
      <name val="Calibri"/>
    </font>
    <font>
      <sz val="11"/>
      <color rgb="FF000000"/>
      <name val="Aptos Narrow"/>
      <family val="2"/>
    </font>
    <font>
      <b/>
      <sz val="9"/>
      <color rgb="FF203864"/>
      <name val="Verdana"/>
      <family val="2"/>
    </font>
    <font>
      <sz val="12"/>
      <color theme="1"/>
      <name val="Aptos"/>
      <family val="2"/>
    </font>
    <font>
      <i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64" fontId="0" fillId="0" borderId="0" xfId="0" applyNumberFormat="1"/>
    <xf numFmtId="165" fontId="2" fillId="0" borderId="0" xfId="0" applyNumberFormat="1" applyFont="1"/>
    <xf numFmtId="166" fontId="0" fillId="0" borderId="0" xfId="0" applyNumberFormat="1"/>
    <xf numFmtId="167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4" fillId="0" borderId="0" xfId="0" applyNumberFormat="1" applyFont="1"/>
    <xf numFmtId="165" fontId="5" fillId="0" borderId="0" xfId="0" applyNumberFormat="1" applyFont="1"/>
    <xf numFmtId="164" fontId="3" fillId="0" borderId="0" xfId="0" applyNumberFormat="1" applyFont="1"/>
    <xf numFmtId="2" fontId="0" fillId="0" borderId="0" xfId="0" applyNumberFormat="1"/>
    <xf numFmtId="167" fontId="7" fillId="0" borderId="0" xfId="0" applyNumberFormat="1" applyFont="1"/>
    <xf numFmtId="0" fontId="6" fillId="0" borderId="0" xfId="0" applyFont="1"/>
    <xf numFmtId="0" fontId="8" fillId="0" borderId="0" xfId="0" applyFont="1"/>
    <xf numFmtId="164" fontId="6" fillId="0" borderId="0" xfId="0" applyNumberFormat="1" applyFont="1"/>
    <xf numFmtId="0" fontId="0" fillId="0" borderId="0" xfId="0" applyAlignment="1">
      <alignment horizontal="center"/>
    </xf>
    <xf numFmtId="2" fontId="6" fillId="0" borderId="0" xfId="0" applyNumberFormat="1" applyFont="1"/>
    <xf numFmtId="0" fontId="7" fillId="0" borderId="0" xfId="0" applyFont="1" applyAlignment="1">
      <alignment horizontal="center"/>
    </xf>
    <xf numFmtId="164" fontId="5" fillId="0" borderId="0" xfId="0" applyNumberFormat="1" applyFont="1"/>
    <xf numFmtId="165" fontId="11" fillId="0" borderId="0" xfId="0" applyNumberFormat="1" applyFont="1"/>
    <xf numFmtId="167" fontId="11" fillId="0" borderId="0" xfId="0" applyNumberFormat="1" applyFont="1"/>
    <xf numFmtId="2" fontId="12" fillId="0" borderId="0" xfId="1" applyNumberFormat="1" applyFont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vertical="center"/>
    </xf>
    <xf numFmtId="167" fontId="0" fillId="0" borderId="0" xfId="0" applyNumberFormat="1"/>
  </cellXfs>
  <cellStyles count="2">
    <cellStyle name="Normal" xfId="0" builtinId="0"/>
    <cellStyle name="Normal 5" xfId="1" xr:uid="{54A4E0FA-6C99-460E-A802-DCCC7DD3D1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E86F-F7CA-425F-BE77-6789DF014ACF}">
  <dimension ref="A1:O34"/>
  <sheetViews>
    <sheetView topLeftCell="A19" workbookViewId="0">
      <selection activeCell="P27" sqref="P27"/>
    </sheetView>
  </sheetViews>
  <sheetFormatPr defaultRowHeight="14.5" x14ac:dyDescent="0.35"/>
  <sheetData>
    <row r="1" spans="1:14" x14ac:dyDescent="0.35">
      <c r="B1" t="s">
        <v>76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69</v>
      </c>
      <c r="L2" t="s">
        <v>73</v>
      </c>
      <c r="M2" t="s">
        <v>2</v>
      </c>
      <c r="N2" t="s">
        <v>3</v>
      </c>
    </row>
    <row r="3" spans="1:14" x14ac:dyDescent="0.35">
      <c r="A3" s="5">
        <v>1953</v>
      </c>
      <c r="B3">
        <v>15</v>
      </c>
      <c r="C3" s="6">
        <f t="shared" ref="C3:C9" si="0">1-(B3/100)</f>
        <v>0.85</v>
      </c>
      <c r="D3" s="4">
        <v>2.032</v>
      </c>
      <c r="E3" s="1">
        <f>D3/C3</f>
        <v>2.3905882352941177</v>
      </c>
    </row>
    <row r="4" spans="1:14" x14ac:dyDescent="0.35">
      <c r="A4" s="5">
        <v>1954</v>
      </c>
      <c r="B4">
        <v>16</v>
      </c>
      <c r="C4" s="6">
        <f t="shared" si="0"/>
        <v>0.84</v>
      </c>
      <c r="D4" s="4">
        <v>1.974</v>
      </c>
      <c r="E4" s="1">
        <f t="shared" ref="E4:E9" si="1">D4/C4</f>
        <v>2.35</v>
      </c>
    </row>
    <row r="5" spans="1:14" x14ac:dyDescent="0.35">
      <c r="A5" s="5">
        <v>1955</v>
      </c>
      <c r="B5">
        <v>16.000000000000004</v>
      </c>
      <c r="C5" s="6">
        <f t="shared" si="0"/>
        <v>0.84</v>
      </c>
      <c r="D5" s="21">
        <v>2.02</v>
      </c>
      <c r="E5" s="1">
        <f t="shared" si="1"/>
        <v>2.4047619047619047</v>
      </c>
    </row>
    <row r="6" spans="1:14" x14ac:dyDescent="0.35">
      <c r="A6" s="5">
        <v>1956</v>
      </c>
      <c r="B6">
        <v>17.000000000000004</v>
      </c>
      <c r="C6" s="6">
        <f t="shared" si="0"/>
        <v>0.83</v>
      </c>
      <c r="D6" s="21">
        <v>2.0099999999999998</v>
      </c>
      <c r="E6" s="1">
        <f t="shared" si="1"/>
        <v>2.4216867469879517</v>
      </c>
    </row>
    <row r="7" spans="1:14" x14ac:dyDescent="0.35">
      <c r="A7" s="5">
        <v>1957</v>
      </c>
      <c r="B7">
        <v>17.000000000000004</v>
      </c>
      <c r="C7" s="6">
        <f t="shared" si="0"/>
        <v>0.83</v>
      </c>
      <c r="D7" s="21">
        <v>2.0099999999999998</v>
      </c>
      <c r="E7" s="1">
        <f t="shared" si="1"/>
        <v>2.4216867469879517</v>
      </c>
    </row>
    <row r="8" spans="1:14" x14ac:dyDescent="0.35">
      <c r="A8" s="5">
        <v>1958</v>
      </c>
      <c r="B8">
        <v>18.000000000000004</v>
      </c>
      <c r="C8" s="6">
        <f t="shared" si="0"/>
        <v>0.82</v>
      </c>
      <c r="D8" s="21">
        <v>1.99</v>
      </c>
      <c r="E8" s="1">
        <f t="shared" si="1"/>
        <v>2.4268292682926829</v>
      </c>
    </row>
    <row r="9" spans="1:14" x14ac:dyDescent="0.35">
      <c r="A9" s="5">
        <v>1959</v>
      </c>
      <c r="B9">
        <v>18.999999999999993</v>
      </c>
      <c r="C9" s="6">
        <f t="shared" si="0"/>
        <v>0.81</v>
      </c>
      <c r="D9" s="21">
        <v>1.98</v>
      </c>
      <c r="E9" s="1">
        <f t="shared" si="1"/>
        <v>2.4444444444444442</v>
      </c>
    </row>
    <row r="10" spans="1:14" x14ac:dyDescent="0.35">
      <c r="A10" s="5">
        <v>1960</v>
      </c>
      <c r="B10" s="2">
        <v>18.999999999999993</v>
      </c>
      <c r="C10" s="6">
        <f t="shared" ref="C10:C29" si="2">1-(B10/100)</f>
        <v>0.81</v>
      </c>
      <c r="D10" s="21">
        <v>1.98</v>
      </c>
      <c r="E10" s="1">
        <f t="shared" ref="E10:E29" si="3">D10/C10</f>
        <v>2.4444444444444442</v>
      </c>
      <c r="F10" s="1"/>
      <c r="G10" s="1"/>
      <c r="H10" s="1"/>
      <c r="I10" s="1"/>
      <c r="K10" t="s">
        <v>21</v>
      </c>
    </row>
    <row r="11" spans="1:14" x14ac:dyDescent="0.35">
      <c r="A11" s="5">
        <v>1961</v>
      </c>
      <c r="B11" s="2">
        <v>19.999999999999996</v>
      </c>
      <c r="C11" s="6">
        <f t="shared" si="2"/>
        <v>0.8</v>
      </c>
      <c r="D11" s="21">
        <v>1.95</v>
      </c>
      <c r="E11" s="1">
        <f t="shared" si="3"/>
        <v>2.4375</v>
      </c>
      <c r="F11" s="1"/>
      <c r="G11" s="1"/>
      <c r="H11" s="1"/>
      <c r="I11" s="1"/>
      <c r="K11" s="1">
        <f>($C11-$C10)*(0.5*$E11+0.5*$E10)</f>
        <v>-2.4409722222222246E-2</v>
      </c>
      <c r="L11" s="1">
        <f>($E11-$E10)*(0.5*($C10)+0.5*($C11))</f>
        <v>-5.5902777777775796E-3</v>
      </c>
      <c r="M11" s="1">
        <f t="shared" ref="M11:M29" si="4">K11+L11</f>
        <v>-2.9999999999999825E-2</v>
      </c>
      <c r="N11" s="1">
        <f>$D11-$D10</f>
        <v>-3.0000000000000027E-2</v>
      </c>
    </row>
    <row r="12" spans="1:14" x14ac:dyDescent="0.35">
      <c r="A12" s="5">
        <v>1962</v>
      </c>
      <c r="B12" s="2">
        <v>19.999999999999996</v>
      </c>
      <c r="C12" s="6">
        <f t="shared" si="2"/>
        <v>0.8</v>
      </c>
      <c r="D12" s="21">
        <v>1.94</v>
      </c>
      <c r="E12" s="1">
        <f t="shared" si="3"/>
        <v>2.4249999999999998</v>
      </c>
      <c r="F12" s="1"/>
      <c r="G12" s="1"/>
      <c r="H12" s="1"/>
      <c r="I12" s="1"/>
      <c r="K12" s="1">
        <f t="shared" ref="K12:K29" si="5">($C12-$C11)*(0.5*$E12+0.5*$E11)</f>
        <v>0</v>
      </c>
      <c r="L12" s="1">
        <f t="shared" ref="L12:L29" si="6">($E12-$E11)*(0.5*($C11)+0.5*($C12))</f>
        <v>-1.0000000000000142E-2</v>
      </c>
      <c r="M12" s="1">
        <f t="shared" si="4"/>
        <v>-1.0000000000000142E-2</v>
      </c>
      <c r="N12" s="1">
        <f t="shared" ref="N12:N29" si="7">$D12-$D11</f>
        <v>-1.0000000000000009E-2</v>
      </c>
    </row>
    <row r="13" spans="1:14" x14ac:dyDescent="0.35">
      <c r="A13" s="5">
        <v>1963</v>
      </c>
      <c r="B13" s="2">
        <v>19.999999999999996</v>
      </c>
      <c r="C13" s="6">
        <f t="shared" si="2"/>
        <v>0.8</v>
      </c>
      <c r="D13" s="21">
        <v>1.92</v>
      </c>
      <c r="E13" s="1">
        <f t="shared" si="3"/>
        <v>2.4</v>
      </c>
      <c r="F13" s="1"/>
      <c r="G13" s="1"/>
      <c r="H13" s="1"/>
      <c r="I13" s="1"/>
      <c r="K13" s="1">
        <f t="shared" si="5"/>
        <v>0</v>
      </c>
      <c r="L13" s="1">
        <f t="shared" si="6"/>
        <v>-1.9999999999999931E-2</v>
      </c>
      <c r="M13" s="1">
        <f t="shared" si="4"/>
        <v>-1.9999999999999931E-2</v>
      </c>
      <c r="N13" s="1">
        <f t="shared" si="7"/>
        <v>-2.0000000000000018E-2</v>
      </c>
    </row>
    <row r="14" spans="1:14" x14ac:dyDescent="0.35">
      <c r="A14" s="5">
        <v>1964</v>
      </c>
      <c r="B14" s="2">
        <v>19.999999999999996</v>
      </c>
      <c r="C14" s="6">
        <f t="shared" si="2"/>
        <v>0.8</v>
      </c>
      <c r="D14" s="21">
        <v>1.91</v>
      </c>
      <c r="E14" s="1">
        <f t="shared" si="3"/>
        <v>2.3874999999999997</v>
      </c>
      <c r="F14" s="1"/>
      <c r="G14" s="1"/>
      <c r="H14" s="1"/>
      <c r="I14" s="1"/>
      <c r="K14" s="1">
        <f t="shared" si="5"/>
        <v>0</v>
      </c>
      <c r="L14" s="1">
        <f t="shared" si="6"/>
        <v>-1.0000000000000142E-2</v>
      </c>
      <c r="M14" s="1">
        <f t="shared" si="4"/>
        <v>-1.0000000000000142E-2</v>
      </c>
      <c r="N14" s="1">
        <f t="shared" si="7"/>
        <v>-1.0000000000000009E-2</v>
      </c>
    </row>
    <row r="15" spans="1:14" x14ac:dyDescent="0.35">
      <c r="A15" s="5">
        <v>1965</v>
      </c>
      <c r="B15" s="2">
        <v>19.999999999999996</v>
      </c>
      <c r="C15" s="6">
        <f t="shared" si="2"/>
        <v>0.8</v>
      </c>
      <c r="D15" s="21">
        <v>1.91</v>
      </c>
      <c r="E15" s="1">
        <f t="shared" si="3"/>
        <v>2.3874999999999997</v>
      </c>
      <c r="F15" s="1"/>
      <c r="G15" s="1"/>
      <c r="H15" s="1"/>
      <c r="I15" s="1"/>
      <c r="K15" s="1">
        <f t="shared" si="5"/>
        <v>0</v>
      </c>
      <c r="L15" s="1">
        <f t="shared" si="6"/>
        <v>0</v>
      </c>
      <c r="M15" s="1">
        <f t="shared" si="4"/>
        <v>0</v>
      </c>
      <c r="N15" s="1">
        <f t="shared" si="7"/>
        <v>0</v>
      </c>
    </row>
    <row r="16" spans="1:14" x14ac:dyDescent="0.35">
      <c r="A16" s="5">
        <v>1966</v>
      </c>
      <c r="B16" s="2">
        <v>19.999999999999996</v>
      </c>
      <c r="C16" s="6">
        <f t="shared" si="2"/>
        <v>0.8</v>
      </c>
      <c r="D16" s="21">
        <v>1.91</v>
      </c>
      <c r="E16" s="1">
        <f t="shared" si="3"/>
        <v>2.3874999999999997</v>
      </c>
      <c r="F16" s="1"/>
      <c r="G16" s="1"/>
      <c r="H16" s="1"/>
      <c r="I16" s="1"/>
      <c r="K16" s="1">
        <f t="shared" si="5"/>
        <v>0</v>
      </c>
      <c r="L16" s="1">
        <f t="shared" si="6"/>
        <v>0</v>
      </c>
      <c r="M16" s="1">
        <f t="shared" si="4"/>
        <v>0</v>
      </c>
      <c r="N16" s="1">
        <f t="shared" si="7"/>
        <v>0</v>
      </c>
    </row>
    <row r="17" spans="1:15" x14ac:dyDescent="0.35">
      <c r="A17" s="5">
        <v>1967</v>
      </c>
      <c r="B17" s="2">
        <v>19.999999999999996</v>
      </c>
      <c r="C17" s="6">
        <f t="shared" si="2"/>
        <v>0.8</v>
      </c>
      <c r="D17" s="21">
        <v>1.9</v>
      </c>
      <c r="E17" s="1">
        <f t="shared" si="3"/>
        <v>2.3749999999999996</v>
      </c>
      <c r="F17" s="1"/>
      <c r="G17" s="1"/>
      <c r="H17" s="1"/>
      <c r="I17" s="1"/>
      <c r="K17" s="1">
        <f t="shared" si="5"/>
        <v>0</v>
      </c>
      <c r="L17" s="1">
        <f t="shared" si="6"/>
        <v>-1.0000000000000142E-2</v>
      </c>
      <c r="M17" s="1">
        <f t="shared" si="4"/>
        <v>-1.0000000000000142E-2</v>
      </c>
      <c r="N17" s="1">
        <f t="shared" si="7"/>
        <v>-1.0000000000000009E-2</v>
      </c>
    </row>
    <row r="18" spans="1:15" x14ac:dyDescent="0.35">
      <c r="A18" s="5">
        <v>1968</v>
      </c>
      <c r="B18" s="2">
        <v>18.000000000000004</v>
      </c>
      <c r="C18" s="6">
        <f t="shared" si="2"/>
        <v>0.82</v>
      </c>
      <c r="D18" s="21">
        <v>1.92</v>
      </c>
      <c r="E18" s="1">
        <f t="shared" si="3"/>
        <v>2.3414634146341462</v>
      </c>
      <c r="F18" s="1"/>
      <c r="G18" s="1"/>
      <c r="H18" s="1"/>
      <c r="I18" s="1"/>
      <c r="K18" s="1">
        <f t="shared" si="5"/>
        <v>4.7164634146341235E-2</v>
      </c>
      <c r="L18" s="1">
        <f t="shared" si="6"/>
        <v>-2.716463414634122E-2</v>
      </c>
      <c r="M18" s="1">
        <f t="shared" si="4"/>
        <v>2.0000000000000014E-2</v>
      </c>
      <c r="N18" s="1">
        <f t="shared" si="7"/>
        <v>2.0000000000000018E-2</v>
      </c>
    </row>
    <row r="19" spans="1:15" x14ac:dyDescent="0.35">
      <c r="A19" s="5">
        <v>1969</v>
      </c>
      <c r="B19" s="2">
        <v>18.000000000000004</v>
      </c>
      <c r="C19" s="6">
        <f t="shared" si="2"/>
        <v>0.82</v>
      </c>
      <c r="D19" s="21">
        <v>1.91</v>
      </c>
      <c r="E19" s="1">
        <f t="shared" si="3"/>
        <v>2.3292682926829267</v>
      </c>
      <c r="F19" s="1"/>
      <c r="G19" s="1"/>
      <c r="H19" s="1"/>
      <c r="I19" s="1"/>
      <c r="K19" s="1">
        <f t="shared" si="5"/>
        <v>0</v>
      </c>
      <c r="L19" s="1">
        <f t="shared" si="6"/>
        <v>-1.0000000000000009E-2</v>
      </c>
      <c r="M19" s="1">
        <f t="shared" si="4"/>
        <v>-1.0000000000000009E-2</v>
      </c>
      <c r="N19" s="1">
        <f t="shared" si="7"/>
        <v>-1.0000000000000009E-2</v>
      </c>
    </row>
    <row r="20" spans="1:15" x14ac:dyDescent="0.35">
      <c r="A20" s="5">
        <v>1970</v>
      </c>
      <c r="B20" s="2">
        <v>17.000000000000004</v>
      </c>
      <c r="C20" s="6">
        <f t="shared" si="2"/>
        <v>0.83</v>
      </c>
      <c r="D20" s="21">
        <v>1.91</v>
      </c>
      <c r="E20" s="1">
        <f t="shared" si="3"/>
        <v>2.3012048192771086</v>
      </c>
      <c r="F20" s="1">
        <f t="shared" ref="F20:F29" si="8">(C20-C10)*(0.5*E20+0.5*E10)</f>
        <v>4.7456492637215311E-2</v>
      </c>
      <c r="G20" s="1">
        <f t="shared" ref="G20:G29" si="9">(E20-E10)*(0.5*(C10)+0.5*(C20))</f>
        <v>-0.11745649263721518</v>
      </c>
      <c r="H20" s="1">
        <f t="shared" ref="H20:H29" si="10">F20+G20</f>
        <v>-6.9999999999999868E-2</v>
      </c>
      <c r="I20" s="1">
        <f t="shared" ref="I20:I29" si="11">D20-D10</f>
        <v>-7.0000000000000062E-2</v>
      </c>
      <c r="K20" s="1">
        <f t="shared" si="5"/>
        <v>2.3152365559800197E-2</v>
      </c>
      <c r="L20" s="1">
        <f t="shared" si="6"/>
        <v>-2.3152365559799892E-2</v>
      </c>
      <c r="M20" s="1">
        <f t="shared" si="4"/>
        <v>3.0531133177191805E-16</v>
      </c>
      <c r="N20" s="1">
        <f t="shared" si="7"/>
        <v>0</v>
      </c>
    </row>
    <row r="21" spans="1:15" x14ac:dyDescent="0.35">
      <c r="A21" s="5">
        <v>1971</v>
      </c>
      <c r="B21" s="2">
        <v>18.000000000000004</v>
      </c>
      <c r="C21" s="6">
        <f t="shared" si="2"/>
        <v>0.82</v>
      </c>
      <c r="D21" s="21">
        <v>1.9</v>
      </c>
      <c r="E21" s="1">
        <f t="shared" si="3"/>
        <v>2.3170731707317072</v>
      </c>
      <c r="F21" s="1">
        <f t="shared" si="8"/>
        <v>4.7545731707316845E-2</v>
      </c>
      <c r="G21" s="1">
        <f t="shared" si="9"/>
        <v>-9.7545731707317215E-2</v>
      </c>
      <c r="H21" s="1">
        <f t="shared" si="10"/>
        <v>-5.0000000000000371E-2</v>
      </c>
      <c r="I21" s="1">
        <f t="shared" si="11"/>
        <v>-5.0000000000000044E-2</v>
      </c>
      <c r="K21" s="1">
        <f t="shared" si="5"/>
        <v>-2.3091389950044096E-2</v>
      </c>
      <c r="L21" s="1">
        <f t="shared" si="6"/>
        <v>1.3091389950043785E-2</v>
      </c>
      <c r="M21" s="1">
        <f t="shared" si="4"/>
        <v>-1.0000000000000311E-2</v>
      </c>
      <c r="N21" s="1">
        <f t="shared" si="7"/>
        <v>-1.0000000000000009E-2</v>
      </c>
    </row>
    <row r="22" spans="1:15" x14ac:dyDescent="0.35">
      <c r="A22" s="5">
        <v>1972</v>
      </c>
      <c r="B22" s="2">
        <v>18.999999999999993</v>
      </c>
      <c r="C22" s="6">
        <f t="shared" si="2"/>
        <v>0.81</v>
      </c>
      <c r="D22" s="21">
        <v>1.88</v>
      </c>
      <c r="E22" s="1">
        <f t="shared" si="3"/>
        <v>2.3209876543209873</v>
      </c>
      <c r="F22" s="1">
        <f t="shared" si="8"/>
        <v>2.3729938271604956E-2</v>
      </c>
      <c r="G22" s="1">
        <f t="shared" si="9"/>
        <v>-8.3729938271605089E-2</v>
      </c>
      <c r="H22" s="1">
        <f t="shared" si="10"/>
        <v>-6.0000000000000137E-2</v>
      </c>
      <c r="I22" s="1">
        <f t="shared" si="11"/>
        <v>-6.0000000000000053E-2</v>
      </c>
      <c r="K22" s="1">
        <f t="shared" si="5"/>
        <v>-2.3190304125263232E-2</v>
      </c>
      <c r="L22" s="1">
        <f t="shared" si="6"/>
        <v>3.1903041252633211E-3</v>
      </c>
      <c r="M22" s="1">
        <f t="shared" si="4"/>
        <v>-1.999999999999991E-2</v>
      </c>
      <c r="N22" s="1">
        <f t="shared" si="7"/>
        <v>-2.0000000000000018E-2</v>
      </c>
    </row>
    <row r="23" spans="1:15" x14ac:dyDescent="0.35">
      <c r="A23" s="5">
        <v>1973</v>
      </c>
      <c r="B23" s="2">
        <v>18.999999999999993</v>
      </c>
      <c r="C23" s="6">
        <f t="shared" si="2"/>
        <v>0.81</v>
      </c>
      <c r="D23" s="21">
        <v>1.88</v>
      </c>
      <c r="E23" s="1">
        <f t="shared" si="3"/>
        <v>2.3209876543209873</v>
      </c>
      <c r="F23" s="1">
        <f t="shared" si="8"/>
        <v>2.360493827160496E-2</v>
      </c>
      <c r="G23" s="1">
        <f t="shared" si="9"/>
        <v>-6.3604938271605155E-2</v>
      </c>
      <c r="H23" s="1">
        <f t="shared" si="10"/>
        <v>-4.0000000000000195E-2</v>
      </c>
      <c r="I23" s="1">
        <f t="shared" si="11"/>
        <v>-4.0000000000000036E-2</v>
      </c>
      <c r="K23" s="1">
        <f t="shared" si="5"/>
        <v>0</v>
      </c>
      <c r="L23" s="1">
        <f t="shared" si="6"/>
        <v>0</v>
      </c>
      <c r="M23" s="1">
        <f t="shared" si="4"/>
        <v>0</v>
      </c>
      <c r="N23" s="1">
        <f t="shared" si="7"/>
        <v>0</v>
      </c>
    </row>
    <row r="24" spans="1:15" x14ac:dyDescent="0.35">
      <c r="A24" s="5">
        <v>1974</v>
      </c>
      <c r="B24" s="2">
        <v>18.000000000000004</v>
      </c>
      <c r="C24" s="6">
        <f t="shared" si="2"/>
        <v>0.82</v>
      </c>
      <c r="D24" s="21">
        <v>1.91</v>
      </c>
      <c r="E24" s="1">
        <f t="shared" si="3"/>
        <v>2.3292682926829267</v>
      </c>
      <c r="F24" s="1">
        <f t="shared" si="8"/>
        <v>4.7167682926829047E-2</v>
      </c>
      <c r="G24" s="1">
        <f t="shared" si="9"/>
        <v>-4.7167682926829178E-2</v>
      </c>
      <c r="H24" s="1">
        <f t="shared" si="10"/>
        <v>-1.3183898417423734E-16</v>
      </c>
      <c r="I24" s="1">
        <f t="shared" si="11"/>
        <v>0</v>
      </c>
      <c r="K24" s="1">
        <f t="shared" si="5"/>
        <v>2.3251279735019333E-2</v>
      </c>
      <c r="L24" s="1">
        <f t="shared" si="6"/>
        <v>6.7487202649805893E-3</v>
      </c>
      <c r="M24" s="1">
        <f t="shared" si="4"/>
        <v>2.9999999999999923E-2</v>
      </c>
      <c r="N24" s="1">
        <f t="shared" si="7"/>
        <v>3.0000000000000027E-2</v>
      </c>
    </row>
    <row r="25" spans="1:15" x14ac:dyDescent="0.35">
      <c r="A25" s="5">
        <v>1975</v>
      </c>
      <c r="B25" s="2">
        <v>18.000000000000004</v>
      </c>
      <c r="C25" s="6">
        <f t="shared" si="2"/>
        <v>0.82</v>
      </c>
      <c r="D25" s="21">
        <v>1.91</v>
      </c>
      <c r="E25" s="1">
        <f t="shared" si="3"/>
        <v>2.3292682926829267</v>
      </c>
      <c r="F25" s="1">
        <f t="shared" si="8"/>
        <v>4.7167682926829047E-2</v>
      </c>
      <c r="G25" s="1">
        <f t="shared" si="9"/>
        <v>-4.7167682926829178E-2</v>
      </c>
      <c r="H25" s="1">
        <f t="shared" si="10"/>
        <v>-1.3183898417423734E-16</v>
      </c>
      <c r="I25" s="1">
        <f t="shared" si="11"/>
        <v>0</v>
      </c>
      <c r="K25" s="1">
        <f t="shared" si="5"/>
        <v>0</v>
      </c>
      <c r="L25" s="1">
        <f t="shared" si="6"/>
        <v>0</v>
      </c>
      <c r="M25" s="1">
        <f t="shared" si="4"/>
        <v>0</v>
      </c>
      <c r="N25" s="1">
        <f t="shared" si="7"/>
        <v>0</v>
      </c>
    </row>
    <row r="26" spans="1:15" x14ac:dyDescent="0.35">
      <c r="A26" s="5">
        <v>1976</v>
      </c>
      <c r="B26" s="2">
        <v>18.000000000000004</v>
      </c>
      <c r="C26" s="6">
        <f t="shared" si="2"/>
        <v>0.82</v>
      </c>
      <c r="D26" s="21">
        <v>1.93</v>
      </c>
      <c r="E26" s="1">
        <f t="shared" si="3"/>
        <v>2.3536585365853657</v>
      </c>
      <c r="F26" s="1">
        <f t="shared" si="8"/>
        <v>4.741158536585343E-2</v>
      </c>
      <c r="G26" s="1">
        <f t="shared" si="9"/>
        <v>-2.7411585365853551E-2</v>
      </c>
      <c r="H26" s="1">
        <f t="shared" si="10"/>
        <v>1.9999999999999879E-2</v>
      </c>
      <c r="I26" s="1">
        <f t="shared" si="11"/>
        <v>2.0000000000000018E-2</v>
      </c>
      <c r="K26" s="1">
        <f t="shared" si="5"/>
        <v>0</v>
      </c>
      <c r="L26" s="1">
        <f t="shared" si="6"/>
        <v>2.0000000000000018E-2</v>
      </c>
      <c r="M26" s="1">
        <f t="shared" si="4"/>
        <v>2.0000000000000018E-2</v>
      </c>
      <c r="N26" s="1">
        <f t="shared" si="7"/>
        <v>2.0000000000000018E-2</v>
      </c>
    </row>
    <row r="27" spans="1:15" x14ac:dyDescent="0.35">
      <c r="A27" s="5">
        <v>1977</v>
      </c>
      <c r="B27" s="2">
        <v>17.000000000000004</v>
      </c>
      <c r="C27" s="6">
        <f t="shared" si="2"/>
        <v>0.83</v>
      </c>
      <c r="D27" s="21">
        <v>1.94</v>
      </c>
      <c r="E27" s="1">
        <f t="shared" si="3"/>
        <v>2.3373493975903616</v>
      </c>
      <c r="F27" s="1">
        <f t="shared" si="8"/>
        <v>7.0685240963855214E-2</v>
      </c>
      <c r="G27" s="1">
        <f t="shared" si="9"/>
        <v>-3.0685240963854898E-2</v>
      </c>
      <c r="H27" s="1">
        <f t="shared" si="10"/>
        <v>4.0000000000000313E-2</v>
      </c>
      <c r="I27" s="1">
        <f t="shared" si="11"/>
        <v>4.0000000000000036E-2</v>
      </c>
      <c r="K27" s="1">
        <f t="shared" si="5"/>
        <v>2.3455039670878659E-2</v>
      </c>
      <c r="L27" s="1">
        <f t="shared" si="6"/>
        <v>-1.3455039670878365E-2</v>
      </c>
      <c r="M27" s="1">
        <f t="shared" si="4"/>
        <v>1.0000000000000293E-2</v>
      </c>
      <c r="N27" s="1">
        <f t="shared" si="7"/>
        <v>1.0000000000000009E-2</v>
      </c>
    </row>
    <row r="28" spans="1:15" x14ac:dyDescent="0.35">
      <c r="A28" s="5">
        <v>1978</v>
      </c>
      <c r="B28" s="2">
        <v>17.000000000000004</v>
      </c>
      <c r="C28" s="6">
        <f t="shared" si="2"/>
        <v>0.83</v>
      </c>
      <c r="D28" s="21">
        <v>1.94</v>
      </c>
      <c r="E28" s="1">
        <f t="shared" si="3"/>
        <v>2.3373493975903616</v>
      </c>
      <c r="F28" s="1">
        <f t="shared" si="8"/>
        <v>2.3394064061122561E-2</v>
      </c>
      <c r="G28" s="1">
        <f t="shared" si="9"/>
        <v>-3.3940640611222592E-3</v>
      </c>
      <c r="H28" s="1">
        <f t="shared" si="10"/>
        <v>2.0000000000000302E-2</v>
      </c>
      <c r="I28" s="1">
        <f t="shared" si="11"/>
        <v>2.0000000000000018E-2</v>
      </c>
      <c r="K28" s="1">
        <f t="shared" si="5"/>
        <v>0</v>
      </c>
      <c r="L28" s="1">
        <f t="shared" si="6"/>
        <v>0</v>
      </c>
      <c r="M28" s="1">
        <f t="shared" si="4"/>
        <v>0</v>
      </c>
      <c r="N28" s="1">
        <f t="shared" si="7"/>
        <v>0</v>
      </c>
    </row>
    <row r="29" spans="1:15" x14ac:dyDescent="0.35">
      <c r="A29" s="5">
        <v>1979</v>
      </c>
      <c r="B29" s="2">
        <v>16.000000000000004</v>
      </c>
      <c r="C29" s="6">
        <f t="shared" si="2"/>
        <v>0.84</v>
      </c>
      <c r="D29" s="21">
        <v>1.94</v>
      </c>
      <c r="E29" s="1">
        <f t="shared" si="3"/>
        <v>2.3095238095238098</v>
      </c>
      <c r="F29" s="1">
        <f t="shared" si="8"/>
        <v>4.6387921022067402E-2</v>
      </c>
      <c r="G29" s="1">
        <f t="shared" si="9"/>
        <v>-1.6387921022067042E-2</v>
      </c>
      <c r="H29" s="1">
        <f t="shared" si="10"/>
        <v>3.000000000000036E-2</v>
      </c>
      <c r="I29" s="1">
        <f t="shared" si="11"/>
        <v>3.0000000000000027E-2</v>
      </c>
      <c r="K29" s="1">
        <f t="shared" si="5"/>
        <v>2.3234366035570879E-2</v>
      </c>
      <c r="L29" s="1">
        <f t="shared" si="6"/>
        <v>-2.3234366035570823E-2</v>
      </c>
      <c r="M29" s="1">
        <f t="shared" si="4"/>
        <v>5.5511151231257827E-17</v>
      </c>
      <c r="N29" s="1">
        <f t="shared" si="7"/>
        <v>0</v>
      </c>
    </row>
    <row r="30" spans="1:15" x14ac:dyDescent="0.35">
      <c r="A30" s="5">
        <v>1980</v>
      </c>
      <c r="K30" s="1">
        <f>SUM(K11:K29)</f>
        <v>6.9566268850080729E-2</v>
      </c>
      <c r="L30" s="1">
        <f>SUM(L11:L29)</f>
        <v>-0.10956626885008053</v>
      </c>
      <c r="M30" s="1">
        <f>SUM(M11:M29)</f>
        <v>-3.9999999999999807E-2</v>
      </c>
      <c r="N30" s="1">
        <f>SUM(N11:N29)</f>
        <v>-4.0000000000000036E-2</v>
      </c>
      <c r="O30" t="s">
        <v>12</v>
      </c>
    </row>
    <row r="31" spans="1:15" x14ac:dyDescent="0.35">
      <c r="F31" s="1">
        <f>(C29-C10)*(0.5*(E29)+0.5*(E10))</f>
        <v>7.1309523809523614E-2</v>
      </c>
      <c r="G31" s="1">
        <f>(E29-E10)*(0.5*(C29)+0.5*(C10))</f>
        <v>-0.11130952380952341</v>
      </c>
      <c r="H31" s="1">
        <f t="shared" ref="H31" si="12">F31+G31</f>
        <v>-3.99999999999998E-2</v>
      </c>
      <c r="I31" s="1">
        <f>D29-D10</f>
        <v>-4.0000000000000036E-2</v>
      </c>
      <c r="J31" t="s">
        <v>12</v>
      </c>
    </row>
    <row r="33" spans="1:1" x14ac:dyDescent="0.35">
      <c r="A33" t="s">
        <v>88</v>
      </c>
    </row>
    <row r="34" spans="1:1" ht="16" x14ac:dyDescent="0.4">
      <c r="A34" s="23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48BF-0AD3-4D24-A7EE-2ABF4716536B}">
  <dimension ref="A1:O36"/>
  <sheetViews>
    <sheetView tabSelected="1" topLeftCell="A28" workbookViewId="0">
      <selection activeCell="A36" sqref="A36"/>
    </sheetView>
  </sheetViews>
  <sheetFormatPr defaultRowHeight="14.5" x14ac:dyDescent="0.35"/>
  <sheetData>
    <row r="1" spans="1:15" x14ac:dyDescent="0.35">
      <c r="B1" t="s">
        <v>14</v>
      </c>
      <c r="F1" t="s">
        <v>7</v>
      </c>
    </row>
    <row r="2" spans="1:15" x14ac:dyDescent="0.35">
      <c r="A2" t="s">
        <v>0</v>
      </c>
      <c r="B2" t="s">
        <v>92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L2" t="s">
        <v>91</v>
      </c>
    </row>
    <row r="3" spans="1:15" x14ac:dyDescent="0.35">
      <c r="A3" s="5">
        <v>1953</v>
      </c>
      <c r="B3" s="2"/>
      <c r="C3" s="6"/>
      <c r="D3" s="4">
        <v>2.12</v>
      </c>
      <c r="E3" s="1"/>
      <c r="F3" s="1"/>
      <c r="G3" s="1"/>
      <c r="H3" s="1"/>
      <c r="I3" s="1"/>
      <c r="L3" t="s">
        <v>62</v>
      </c>
    </row>
    <row r="4" spans="1:15" x14ac:dyDescent="0.35">
      <c r="A4" s="5">
        <v>1954</v>
      </c>
      <c r="B4" s="2"/>
      <c r="C4" s="6"/>
      <c r="D4" s="4">
        <v>2.1240000000000001</v>
      </c>
      <c r="E4" s="1"/>
      <c r="F4" s="1"/>
      <c r="G4" s="1"/>
      <c r="H4" s="1"/>
      <c r="I4" s="1"/>
    </row>
    <row r="5" spans="1:15" x14ac:dyDescent="0.35">
      <c r="A5" s="5">
        <v>1955</v>
      </c>
      <c r="B5" s="2"/>
      <c r="C5" s="6"/>
      <c r="D5" s="4">
        <v>2.1320000000000001</v>
      </c>
      <c r="E5" s="1"/>
      <c r="F5" s="1"/>
      <c r="G5" s="1"/>
      <c r="H5" s="1"/>
      <c r="I5" s="1"/>
      <c r="M5" t="s">
        <v>9</v>
      </c>
      <c r="N5" t="s">
        <v>71</v>
      </c>
      <c r="O5" t="s">
        <v>72</v>
      </c>
    </row>
    <row r="6" spans="1:15" x14ac:dyDescent="0.35">
      <c r="A6" s="5">
        <v>1956</v>
      </c>
      <c r="B6" s="7"/>
      <c r="C6" s="6"/>
      <c r="D6" s="4">
        <v>2.141</v>
      </c>
      <c r="E6" s="1"/>
      <c r="F6" s="1"/>
      <c r="G6" s="1"/>
      <c r="H6" s="1"/>
      <c r="I6" s="1"/>
      <c r="K6" t="s">
        <v>89</v>
      </c>
      <c r="L6">
        <v>0.157</v>
      </c>
      <c r="M6">
        <f>1-L6</f>
        <v>0.84299999999999997</v>
      </c>
      <c r="N6" s="25">
        <f>AVERAGE(D6:D10)</f>
        <v>2.1301999999999999</v>
      </c>
      <c r="O6" s="10">
        <f>N6/(M6)</f>
        <v>2.5269276393831555</v>
      </c>
    </row>
    <row r="7" spans="1:15" x14ac:dyDescent="0.35">
      <c r="A7" s="5">
        <v>1957</v>
      </c>
      <c r="B7" s="7"/>
      <c r="C7" s="6"/>
      <c r="D7" s="4">
        <v>2.1360000000000001</v>
      </c>
      <c r="E7" s="1"/>
      <c r="F7" s="1"/>
      <c r="G7" s="1"/>
      <c r="H7" s="1"/>
      <c r="I7" s="1"/>
    </row>
    <row r="8" spans="1:15" x14ac:dyDescent="0.35">
      <c r="A8" s="5">
        <v>1958</v>
      </c>
      <c r="B8" s="7"/>
      <c r="C8" s="6"/>
      <c r="D8" s="4">
        <v>2.1349999999999998</v>
      </c>
      <c r="E8" s="1"/>
      <c r="F8" s="1"/>
      <c r="G8" s="1"/>
      <c r="H8" s="1"/>
      <c r="I8" s="1"/>
    </row>
    <row r="9" spans="1:15" x14ac:dyDescent="0.35">
      <c r="A9" s="5">
        <v>1959</v>
      </c>
      <c r="B9" s="7"/>
      <c r="C9" s="6"/>
      <c r="D9" s="4">
        <v>2.121</v>
      </c>
      <c r="E9" s="1"/>
      <c r="F9" s="1"/>
      <c r="G9" s="1"/>
      <c r="H9" s="1"/>
      <c r="I9" s="1"/>
    </row>
    <row r="10" spans="1:15" x14ac:dyDescent="0.35">
      <c r="A10" s="5">
        <v>1960</v>
      </c>
      <c r="B10" s="7">
        <v>12</v>
      </c>
      <c r="C10" s="6">
        <f t="shared" ref="C10:C28" si="0">1-(B10/100)</f>
        <v>0.88</v>
      </c>
      <c r="D10" s="4">
        <v>2.1179999999999999</v>
      </c>
      <c r="E10" s="1">
        <f t="shared" ref="E10" si="1">D10/C10</f>
        <v>2.4068181818181817</v>
      </c>
      <c r="F10" s="1"/>
      <c r="G10" s="1"/>
      <c r="H10" s="1"/>
      <c r="I10" s="1"/>
    </row>
    <row r="11" spans="1:15" x14ac:dyDescent="0.35">
      <c r="A11" s="5">
        <v>1961</v>
      </c>
      <c r="B11" s="8"/>
      <c r="C11" s="6"/>
      <c r="D11" s="4">
        <v>2.093</v>
      </c>
      <c r="E11" s="9"/>
      <c r="F11" s="1"/>
      <c r="G11" s="1"/>
      <c r="H11" s="1"/>
      <c r="I11" s="1"/>
      <c r="K11" t="s">
        <v>60</v>
      </c>
      <c r="L11">
        <v>0.13500000000000001</v>
      </c>
      <c r="M11">
        <f>1-L11</f>
        <v>0.86499999999999999</v>
      </c>
      <c r="N11" s="25">
        <f>AVERAGE(D11:D15)</f>
        <v>2.0649999999999999</v>
      </c>
      <c r="O11" s="10">
        <f>N11/(M11)</f>
        <v>2.3872832369942194</v>
      </c>
    </row>
    <row r="12" spans="1:15" x14ac:dyDescent="0.35">
      <c r="A12" s="5">
        <v>1962</v>
      </c>
      <c r="B12" s="8"/>
      <c r="C12" s="6"/>
      <c r="D12" s="4">
        <v>2.0819999999999999</v>
      </c>
      <c r="E12" s="9"/>
      <c r="F12" s="1"/>
      <c r="G12" s="1"/>
      <c r="H12" s="1"/>
      <c r="I12" s="1"/>
    </row>
    <row r="13" spans="1:15" x14ac:dyDescent="0.35">
      <c r="A13" s="5">
        <v>1963</v>
      </c>
      <c r="B13" s="8"/>
      <c r="C13" s="6"/>
      <c r="D13" s="4">
        <v>2.0680000000000001</v>
      </c>
      <c r="E13" s="9"/>
      <c r="F13" s="1"/>
      <c r="G13" s="1"/>
      <c r="H13" s="1"/>
      <c r="I13" s="1"/>
    </row>
    <row r="14" spans="1:15" x14ac:dyDescent="0.35">
      <c r="A14" s="5">
        <v>1964</v>
      </c>
      <c r="B14" s="8"/>
      <c r="C14" s="6"/>
      <c r="D14" s="4">
        <v>2.0459999999999998</v>
      </c>
      <c r="E14" s="9"/>
      <c r="F14" s="1"/>
      <c r="G14" s="1"/>
      <c r="H14" s="1"/>
      <c r="I14" s="1"/>
    </row>
    <row r="15" spans="1:15" x14ac:dyDescent="0.35">
      <c r="A15" s="5">
        <v>1965</v>
      </c>
      <c r="B15" s="8"/>
      <c r="C15" s="6"/>
      <c r="D15" s="4">
        <v>2.036</v>
      </c>
      <c r="E15" s="9"/>
      <c r="F15" s="1"/>
      <c r="G15" s="1"/>
      <c r="H15" s="1"/>
      <c r="I15" s="1"/>
    </row>
    <row r="16" spans="1:15" x14ac:dyDescent="0.35">
      <c r="A16" s="5">
        <v>1966</v>
      </c>
      <c r="B16" s="8"/>
      <c r="C16" s="6"/>
      <c r="D16" s="4">
        <v>2.0219999999999998</v>
      </c>
      <c r="E16" s="9"/>
      <c r="F16" s="1"/>
      <c r="G16" s="1"/>
      <c r="H16" s="1"/>
      <c r="I16" s="1"/>
      <c r="K16" t="s">
        <v>61</v>
      </c>
      <c r="L16">
        <v>0.14199999999999999</v>
      </c>
      <c r="M16">
        <f>1-L16</f>
        <v>0.85799999999999998</v>
      </c>
      <c r="N16" s="25">
        <f>AVERAGE(D16:D20)</f>
        <v>2.0122</v>
      </c>
      <c r="O16" s="10">
        <f>N16/(M16)</f>
        <v>2.345221445221445</v>
      </c>
    </row>
    <row r="17" spans="1:9" x14ac:dyDescent="0.35">
      <c r="A17" s="5">
        <v>1967</v>
      </c>
      <c r="B17" s="8"/>
      <c r="C17" s="6"/>
      <c r="D17" s="4">
        <v>2.0169999999999999</v>
      </c>
      <c r="E17" s="9"/>
      <c r="F17" s="1"/>
      <c r="G17" s="1"/>
      <c r="H17" s="1"/>
      <c r="I17" s="1"/>
    </row>
    <row r="18" spans="1:9" x14ac:dyDescent="0.35">
      <c r="A18" s="5">
        <v>1968</v>
      </c>
      <c r="B18" s="8"/>
      <c r="C18" s="6"/>
      <c r="D18" s="4">
        <v>2.0129999999999999</v>
      </c>
      <c r="E18" s="9"/>
      <c r="F18" s="1"/>
      <c r="G18" s="1"/>
      <c r="H18" s="1"/>
      <c r="I18" s="1"/>
    </row>
    <row r="19" spans="1:9" x14ac:dyDescent="0.35">
      <c r="A19" s="5">
        <v>1969</v>
      </c>
      <c r="B19" s="8"/>
      <c r="C19" s="6"/>
      <c r="D19" s="4">
        <v>2.004</v>
      </c>
      <c r="E19" s="9"/>
      <c r="F19" s="1"/>
      <c r="G19" s="1"/>
      <c r="H19" s="1"/>
      <c r="I19" s="1"/>
    </row>
    <row r="20" spans="1:9" x14ac:dyDescent="0.35">
      <c r="A20" s="5">
        <v>1970</v>
      </c>
      <c r="B20" s="8"/>
      <c r="C20" s="6"/>
      <c r="D20" s="4">
        <v>2.0049999999999999</v>
      </c>
      <c r="E20" s="9"/>
      <c r="F20" s="1"/>
      <c r="G20" s="1"/>
      <c r="H20" s="1"/>
      <c r="I20" s="1"/>
    </row>
    <row r="21" spans="1:9" x14ac:dyDescent="0.35">
      <c r="A21" s="5">
        <v>1971</v>
      </c>
      <c r="B21" s="8"/>
      <c r="C21" s="6"/>
      <c r="D21" s="4">
        <v>1.994</v>
      </c>
      <c r="E21" s="9"/>
      <c r="F21" s="1"/>
      <c r="G21" s="1"/>
      <c r="H21" s="1"/>
      <c r="I21" s="1"/>
    </row>
    <row r="22" spans="1:9" x14ac:dyDescent="0.35">
      <c r="A22" s="5">
        <v>1972</v>
      </c>
      <c r="B22" s="8"/>
      <c r="C22" s="6"/>
      <c r="D22" s="4">
        <v>1.9930000000000001</v>
      </c>
      <c r="E22" s="9"/>
      <c r="F22" s="1"/>
      <c r="G22" s="1"/>
      <c r="H22" s="1"/>
      <c r="I22" s="1"/>
    </row>
    <row r="23" spans="1:9" x14ac:dyDescent="0.35">
      <c r="A23" s="5">
        <v>1973</v>
      </c>
      <c r="B23" s="8"/>
      <c r="C23" s="6"/>
      <c r="D23" s="4">
        <v>2.0030000000000001</v>
      </c>
      <c r="E23" s="9"/>
      <c r="F23" s="1"/>
      <c r="G23" s="1"/>
      <c r="H23" s="1"/>
      <c r="I23" s="1"/>
    </row>
    <row r="24" spans="1:9" x14ac:dyDescent="0.35">
      <c r="A24" s="5">
        <v>1974</v>
      </c>
      <c r="B24" s="8"/>
      <c r="C24" s="6"/>
      <c r="D24" s="4">
        <v>2.0179999999999998</v>
      </c>
      <c r="E24" s="9"/>
      <c r="F24" s="1"/>
      <c r="G24" s="1"/>
      <c r="H24" s="1"/>
      <c r="I24" s="1"/>
    </row>
    <row r="25" spans="1:9" x14ac:dyDescent="0.35">
      <c r="A25" s="5">
        <v>1975</v>
      </c>
      <c r="B25" s="8"/>
      <c r="C25" s="6"/>
      <c r="D25" s="4">
        <v>2.0310000000000001</v>
      </c>
      <c r="E25" s="9"/>
      <c r="F25" s="1"/>
      <c r="G25" s="1"/>
      <c r="H25" s="1"/>
      <c r="I25" s="1"/>
    </row>
    <row r="26" spans="1:9" x14ac:dyDescent="0.35">
      <c r="A26" s="5">
        <v>1976</v>
      </c>
      <c r="B26" s="8"/>
      <c r="C26" s="6"/>
      <c r="D26" s="4">
        <v>2.036</v>
      </c>
      <c r="E26" s="9"/>
      <c r="F26" s="1"/>
      <c r="G26" s="1"/>
      <c r="H26" s="1"/>
      <c r="I26" s="1"/>
    </row>
    <row r="27" spans="1:9" x14ac:dyDescent="0.35">
      <c r="A27" s="5">
        <v>1977</v>
      </c>
      <c r="B27" s="8"/>
      <c r="C27" s="6"/>
      <c r="D27" s="4">
        <v>2.0529999999999999</v>
      </c>
      <c r="E27" s="9"/>
      <c r="F27" s="1"/>
      <c r="G27" s="1"/>
      <c r="H27" s="1"/>
      <c r="I27" s="1"/>
    </row>
    <row r="28" spans="1:9" x14ac:dyDescent="0.35">
      <c r="A28" s="5">
        <v>1978</v>
      </c>
      <c r="B28" s="8">
        <v>15</v>
      </c>
      <c r="C28" s="6">
        <f t="shared" si="0"/>
        <v>0.85</v>
      </c>
      <c r="D28" s="4">
        <v>2.052</v>
      </c>
      <c r="E28" s="9">
        <f>D28/C28</f>
        <v>2.4141176470588235</v>
      </c>
      <c r="F28" s="1"/>
      <c r="G28" s="1"/>
      <c r="H28" s="1"/>
      <c r="I28" s="1"/>
    </row>
    <row r="29" spans="1:9" x14ac:dyDescent="0.35">
      <c r="A29" s="5">
        <v>1979</v>
      </c>
      <c r="B29" s="8"/>
      <c r="C29" s="6"/>
      <c r="D29" s="4"/>
      <c r="E29" s="9"/>
      <c r="F29" s="1"/>
      <c r="G29" s="1"/>
      <c r="H29" s="1"/>
      <c r="I29" s="1"/>
    </row>
    <row r="30" spans="1:9" x14ac:dyDescent="0.35">
      <c r="A30" s="5">
        <v>1980</v>
      </c>
    </row>
    <row r="31" spans="1:9" x14ac:dyDescent="0.35">
      <c r="C31" t="s">
        <v>90</v>
      </c>
    </row>
    <row r="32" spans="1:9" x14ac:dyDescent="0.35">
      <c r="C32" t="s">
        <v>70</v>
      </c>
      <c r="D32" t="s">
        <v>73</v>
      </c>
      <c r="E32" t="s">
        <v>2</v>
      </c>
      <c r="F32" t="s">
        <v>3</v>
      </c>
    </row>
    <row r="33" spans="1:7" x14ac:dyDescent="0.35">
      <c r="C33" s="1">
        <f>(C28-C10)*(0.5*(E28)+0.5*(E10))</f>
        <v>-7.2314037433155134E-2</v>
      </c>
      <c r="D33" s="1">
        <f>(E28-E10)*(0.5*(C28)+0.5*(C10))</f>
        <v>6.3140374331550992E-3</v>
      </c>
      <c r="E33" s="1">
        <f t="shared" ref="E33" si="2">C33+D33</f>
        <v>-6.6000000000000031E-2</v>
      </c>
      <c r="F33" s="1">
        <f>D28-D10</f>
        <v>-6.5999999999999837E-2</v>
      </c>
      <c r="G33" t="s">
        <v>12</v>
      </c>
    </row>
    <row r="35" spans="1:7" x14ac:dyDescent="0.35">
      <c r="A35" t="s">
        <v>93</v>
      </c>
    </row>
    <row r="36" spans="1:7" ht="16" x14ac:dyDescent="0.4">
      <c r="A36" s="23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602F-68F8-4DC3-95D8-0CCA237EBE8E}">
  <dimension ref="A1:Q49"/>
  <sheetViews>
    <sheetView topLeftCell="A37" zoomScaleNormal="100" workbookViewId="0">
      <selection activeCell="K2" sqref="K2:N2"/>
    </sheetView>
  </sheetViews>
  <sheetFormatPr defaultRowHeight="14.5" x14ac:dyDescent="0.35"/>
  <cols>
    <col min="2" max="3" width="9.453125" customWidth="1"/>
  </cols>
  <sheetData>
    <row r="1" spans="1:17" x14ac:dyDescent="0.35">
      <c r="B1" t="s">
        <v>8</v>
      </c>
      <c r="F1" t="s">
        <v>7</v>
      </c>
      <c r="K1" t="s">
        <v>53</v>
      </c>
    </row>
    <row r="2" spans="1:17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70</v>
      </c>
      <c r="L2" t="s">
        <v>73</v>
      </c>
      <c r="M2" t="s">
        <v>2</v>
      </c>
      <c r="N2" t="s">
        <v>3</v>
      </c>
    </row>
    <row r="3" spans="1:17" x14ac:dyDescent="0.35">
      <c r="A3" s="5">
        <v>1935</v>
      </c>
      <c r="B3" s="2">
        <v>11.7</v>
      </c>
      <c r="C3" s="6">
        <f>1-(B3/100)</f>
        <v>0.88300000000000001</v>
      </c>
      <c r="D3" s="4">
        <v>2.4990000000000001</v>
      </c>
      <c r="E3" s="1">
        <f>D3/C3</f>
        <v>2.8301245753114386</v>
      </c>
      <c r="P3" s="19">
        <v>11.7</v>
      </c>
      <c r="Q3" s="3">
        <f>B3-P3</f>
        <v>0</v>
      </c>
    </row>
    <row r="4" spans="1:17" x14ac:dyDescent="0.35">
      <c r="A4" s="5">
        <v>1936</v>
      </c>
      <c r="B4" s="2">
        <v>11.9</v>
      </c>
      <c r="C4" s="6">
        <f t="shared" ref="C4:C46" si="0">1-(B4/100)</f>
        <v>0.88100000000000001</v>
      </c>
      <c r="D4" s="4">
        <v>2.4319999999999999</v>
      </c>
      <c r="E4" s="1">
        <f t="shared" ref="E4:E46" si="1">D4/C4</f>
        <v>2.76049943246311</v>
      </c>
      <c r="P4" s="19">
        <v>11.9</v>
      </c>
      <c r="Q4" s="3">
        <f t="shared" ref="Q4:Q46" si="2">B4-P4</f>
        <v>0</v>
      </c>
    </row>
    <row r="5" spans="1:17" x14ac:dyDescent="0.35">
      <c r="A5" s="5">
        <v>1937</v>
      </c>
      <c r="B5" s="2">
        <v>10.199999999999999</v>
      </c>
      <c r="C5" s="6">
        <f t="shared" si="0"/>
        <v>0.89800000000000002</v>
      </c>
      <c r="D5" s="4">
        <v>2.407</v>
      </c>
      <c r="E5" s="1">
        <f t="shared" si="1"/>
        <v>2.6804008908685968</v>
      </c>
      <c r="P5" s="19">
        <v>10.199999999999999</v>
      </c>
      <c r="Q5" s="3">
        <f t="shared" si="2"/>
        <v>0</v>
      </c>
    </row>
    <row r="6" spans="1:17" x14ac:dyDescent="0.35">
      <c r="A6" s="5">
        <v>1938</v>
      </c>
      <c r="B6" s="2">
        <v>12.1</v>
      </c>
      <c r="C6" s="6">
        <f t="shared" si="0"/>
        <v>0.879</v>
      </c>
      <c r="D6" s="4">
        <v>2.3170000000000002</v>
      </c>
      <c r="E6" s="1">
        <f t="shared" si="1"/>
        <v>2.6359499431171787</v>
      </c>
      <c r="P6" s="19">
        <v>12.1</v>
      </c>
      <c r="Q6" s="3">
        <f t="shared" si="2"/>
        <v>0</v>
      </c>
    </row>
    <row r="7" spans="1:17" x14ac:dyDescent="0.35">
      <c r="A7" s="5">
        <v>1939</v>
      </c>
      <c r="B7" s="2">
        <v>11.6</v>
      </c>
      <c r="C7" s="6">
        <f t="shared" si="0"/>
        <v>0.88400000000000001</v>
      </c>
      <c r="D7" s="4">
        <v>2.2669999999999999</v>
      </c>
      <c r="E7" s="1">
        <f t="shared" si="1"/>
        <v>2.5644796380090495</v>
      </c>
      <c r="P7" s="19">
        <v>11.6</v>
      </c>
      <c r="Q7" s="3">
        <f t="shared" si="2"/>
        <v>0</v>
      </c>
    </row>
    <row r="8" spans="1:17" x14ac:dyDescent="0.35">
      <c r="A8" s="5">
        <v>1940</v>
      </c>
      <c r="B8" s="2">
        <v>11.9</v>
      </c>
      <c r="C8" s="6">
        <f t="shared" si="0"/>
        <v>0.88100000000000001</v>
      </c>
      <c r="D8" s="4">
        <v>2.214</v>
      </c>
      <c r="E8" s="1">
        <f t="shared" si="1"/>
        <v>2.5130533484676505</v>
      </c>
      <c r="P8" s="19">
        <v>11.9</v>
      </c>
      <c r="Q8" s="3">
        <f t="shared" si="2"/>
        <v>0</v>
      </c>
    </row>
    <row r="9" spans="1:17" x14ac:dyDescent="0.35">
      <c r="A9" s="5">
        <v>1941</v>
      </c>
      <c r="B9" s="2">
        <v>10</v>
      </c>
      <c r="C9" s="6">
        <f t="shared" si="0"/>
        <v>0.9</v>
      </c>
      <c r="D9" s="4">
        <v>2.1840000000000002</v>
      </c>
      <c r="E9" s="1">
        <f t="shared" si="1"/>
        <v>2.4266666666666667</v>
      </c>
      <c r="P9" s="19">
        <v>10</v>
      </c>
      <c r="Q9" s="3">
        <f t="shared" si="2"/>
        <v>0</v>
      </c>
    </row>
    <row r="10" spans="1:17" x14ac:dyDescent="0.35">
      <c r="A10" s="5">
        <v>1942</v>
      </c>
      <c r="B10" s="2">
        <v>11.1</v>
      </c>
      <c r="C10" s="6">
        <f t="shared" si="0"/>
        <v>0.88900000000000001</v>
      </c>
      <c r="D10" s="4">
        <v>2.1240000000000001</v>
      </c>
      <c r="E10" s="1">
        <f t="shared" si="1"/>
        <v>2.389201349831271</v>
      </c>
      <c r="P10" s="19">
        <v>11.1</v>
      </c>
      <c r="Q10" s="3">
        <f t="shared" si="2"/>
        <v>0</v>
      </c>
    </row>
    <row r="11" spans="1:17" x14ac:dyDescent="0.35">
      <c r="A11" s="5">
        <v>1943</v>
      </c>
      <c r="B11" s="2">
        <v>10.3</v>
      </c>
      <c r="C11" s="6">
        <f t="shared" si="0"/>
        <v>0.89700000000000002</v>
      </c>
      <c r="D11" s="4">
        <v>2.081</v>
      </c>
      <c r="E11" s="1">
        <f t="shared" si="1"/>
        <v>2.3199554069119284</v>
      </c>
      <c r="P11" s="19">
        <v>10.3</v>
      </c>
      <c r="Q11" s="3">
        <f t="shared" si="2"/>
        <v>0</v>
      </c>
    </row>
    <row r="12" spans="1:17" x14ac:dyDescent="0.35">
      <c r="A12" s="5">
        <v>1944</v>
      </c>
      <c r="B12" s="2">
        <v>10.5</v>
      </c>
      <c r="C12" s="6">
        <f t="shared" si="0"/>
        <v>0.89500000000000002</v>
      </c>
      <c r="D12" s="4">
        <v>2.0470000000000002</v>
      </c>
      <c r="E12" s="1">
        <f t="shared" si="1"/>
        <v>2.2871508379888268</v>
      </c>
      <c r="P12" s="19">
        <v>10.5</v>
      </c>
      <c r="Q12" s="3">
        <f t="shared" si="2"/>
        <v>0</v>
      </c>
    </row>
    <row r="13" spans="1:17" x14ac:dyDescent="0.35">
      <c r="A13" s="5">
        <v>1945</v>
      </c>
      <c r="B13" s="2">
        <v>11.7</v>
      </c>
      <c r="C13" s="6">
        <f t="shared" si="0"/>
        <v>0.88300000000000001</v>
      </c>
      <c r="D13" s="4">
        <v>1.9970000000000001</v>
      </c>
      <c r="E13" s="1">
        <f t="shared" si="1"/>
        <v>2.2616081540203852</v>
      </c>
      <c r="F13" s="1">
        <f>(C13-C3)*(0.5*E13+0.5*E3)</f>
        <v>0</v>
      </c>
      <c r="G13" s="1">
        <f>(E13-E3)*(0.5*(C3)+0.5*(C13))</f>
        <v>-0.50200000000000011</v>
      </c>
      <c r="H13" s="1">
        <f>F13+G13</f>
        <v>-0.50200000000000011</v>
      </c>
      <c r="I13" s="1">
        <f>D13-D3</f>
        <v>-0.502</v>
      </c>
      <c r="P13" s="19">
        <v>11.7</v>
      </c>
      <c r="Q13" s="3">
        <f t="shared" si="2"/>
        <v>0</v>
      </c>
    </row>
    <row r="14" spans="1:17" x14ac:dyDescent="0.35">
      <c r="A14" s="5">
        <v>1946</v>
      </c>
      <c r="B14" s="2">
        <v>11.7</v>
      </c>
      <c r="C14" s="6">
        <f t="shared" si="0"/>
        <v>0.88300000000000001</v>
      </c>
      <c r="D14" s="4">
        <v>1.9470000000000001</v>
      </c>
      <c r="E14" s="1">
        <f t="shared" si="1"/>
        <v>2.2049830124575314</v>
      </c>
      <c r="F14" s="1">
        <f t="shared" ref="F14:F46" si="3">(C14-C4)*(0.5*E14+0.5*E4)</f>
        <v>4.9654824449206457E-3</v>
      </c>
      <c r="G14" s="1">
        <f t="shared" ref="G14:G46" si="4">(E14-E4)*(0.5*(C4)+0.5*(C14))</f>
        <v>-0.48996548244492039</v>
      </c>
      <c r="H14" s="1">
        <f t="shared" ref="H14:H46" si="5">F14+G14</f>
        <v>-0.48499999999999976</v>
      </c>
      <c r="I14" s="1">
        <f t="shared" ref="I14:I46" si="6">D14-D4</f>
        <v>-0.48499999999999988</v>
      </c>
      <c r="P14" s="19">
        <v>11.7</v>
      </c>
      <c r="Q14" s="3">
        <f t="shared" si="2"/>
        <v>0</v>
      </c>
    </row>
    <row r="15" spans="1:17" x14ac:dyDescent="0.35">
      <c r="A15" s="5">
        <v>1947</v>
      </c>
      <c r="B15" s="2">
        <v>12.8</v>
      </c>
      <c r="C15" s="6">
        <f t="shared" si="0"/>
        <v>0.872</v>
      </c>
      <c r="D15" s="4">
        <v>1.919</v>
      </c>
      <c r="E15" s="1">
        <f t="shared" si="1"/>
        <v>2.2006880733944953</v>
      </c>
      <c r="F15" s="1">
        <f t="shared" si="3"/>
        <v>-6.3454156535420261E-2</v>
      </c>
      <c r="G15" s="1">
        <f t="shared" si="4"/>
        <v>-0.4245458434645798</v>
      </c>
      <c r="H15" s="1">
        <f t="shared" si="5"/>
        <v>-0.48800000000000004</v>
      </c>
      <c r="I15" s="1">
        <f t="shared" si="6"/>
        <v>-0.48799999999999999</v>
      </c>
      <c r="P15" s="19">
        <v>12.8</v>
      </c>
      <c r="Q15" s="3">
        <f t="shared" si="2"/>
        <v>0</v>
      </c>
    </row>
    <row r="16" spans="1:17" x14ac:dyDescent="0.35">
      <c r="A16" s="5">
        <v>1948</v>
      </c>
      <c r="B16" s="2">
        <v>12.8</v>
      </c>
      <c r="C16" s="6">
        <f t="shared" si="0"/>
        <v>0.872</v>
      </c>
      <c r="D16" s="4">
        <v>1.917</v>
      </c>
      <c r="E16" s="1">
        <f t="shared" si="1"/>
        <v>2.198394495412844</v>
      </c>
      <c r="F16" s="1">
        <f t="shared" si="3"/>
        <v>-1.6920205534855095E-2</v>
      </c>
      <c r="G16" s="1">
        <f t="shared" si="4"/>
        <v>-0.38307979446514495</v>
      </c>
      <c r="H16" s="1">
        <f t="shared" si="5"/>
        <v>-0.4</v>
      </c>
      <c r="I16" s="1">
        <f t="shared" si="6"/>
        <v>-0.40000000000000013</v>
      </c>
      <c r="P16" s="19">
        <v>12.8</v>
      </c>
      <c r="Q16" s="3">
        <f t="shared" si="2"/>
        <v>0</v>
      </c>
    </row>
    <row r="17" spans="1:17" x14ac:dyDescent="0.35">
      <c r="A17" s="5">
        <v>1949</v>
      </c>
      <c r="B17" s="2">
        <v>13.9</v>
      </c>
      <c r="C17" s="6">
        <f t="shared" si="0"/>
        <v>0.86099999999999999</v>
      </c>
      <c r="D17" s="4">
        <v>1.89</v>
      </c>
      <c r="E17" s="1">
        <f t="shared" si="1"/>
        <v>2.1951219512195119</v>
      </c>
      <c r="F17" s="1">
        <f t="shared" si="3"/>
        <v>-5.4735418276128503E-2</v>
      </c>
      <c r="G17" s="1">
        <f t="shared" si="4"/>
        <v>-0.32226458172387157</v>
      </c>
      <c r="H17" s="1">
        <f t="shared" si="5"/>
        <v>-0.37700000000000006</v>
      </c>
      <c r="I17" s="1">
        <f t="shared" si="6"/>
        <v>-0.377</v>
      </c>
      <c r="P17" s="19">
        <v>13.9</v>
      </c>
      <c r="Q17" s="3">
        <f t="shared" si="2"/>
        <v>0</v>
      </c>
    </row>
    <row r="18" spans="1:17" x14ac:dyDescent="0.35">
      <c r="A18" s="5">
        <v>1950</v>
      </c>
      <c r="B18" s="2">
        <v>14.6</v>
      </c>
      <c r="C18" s="6">
        <f t="shared" si="0"/>
        <v>0.85399999999999998</v>
      </c>
      <c r="D18" s="4">
        <v>1.9</v>
      </c>
      <c r="E18" s="1">
        <f t="shared" si="1"/>
        <v>2.2248243559718968</v>
      </c>
      <c r="F18" s="1">
        <f t="shared" si="3"/>
        <v>-6.3961349009933957E-2</v>
      </c>
      <c r="G18" s="1">
        <f t="shared" si="4"/>
        <v>-0.25003865099006634</v>
      </c>
      <c r="H18" s="1">
        <f t="shared" si="5"/>
        <v>-0.31400000000000028</v>
      </c>
      <c r="I18" s="1">
        <f t="shared" si="6"/>
        <v>-0.31400000000000006</v>
      </c>
      <c r="P18" s="19">
        <v>14.6</v>
      </c>
      <c r="Q18" s="3">
        <f t="shared" si="2"/>
        <v>0</v>
      </c>
    </row>
    <row r="19" spans="1:17" x14ac:dyDescent="0.35">
      <c r="A19" s="5">
        <v>1951</v>
      </c>
      <c r="B19" s="2">
        <v>15.3</v>
      </c>
      <c r="C19" s="6">
        <f t="shared" si="0"/>
        <v>0.84699999999999998</v>
      </c>
      <c r="D19" s="4">
        <v>1.875</v>
      </c>
      <c r="E19" s="1">
        <f t="shared" si="1"/>
        <v>2.2136953955135774</v>
      </c>
      <c r="F19" s="1">
        <f t="shared" si="3"/>
        <v>-0.1229695946477766</v>
      </c>
      <c r="G19" s="1">
        <f t="shared" si="4"/>
        <v>-0.18603040535222351</v>
      </c>
      <c r="H19" s="1">
        <f t="shared" si="5"/>
        <v>-0.30900000000000011</v>
      </c>
      <c r="I19" s="1">
        <f t="shared" si="6"/>
        <v>-0.30900000000000016</v>
      </c>
      <c r="P19" s="19">
        <v>15.3</v>
      </c>
      <c r="Q19" s="3">
        <f t="shared" si="2"/>
        <v>0</v>
      </c>
    </row>
    <row r="20" spans="1:17" x14ac:dyDescent="0.35">
      <c r="A20" s="5">
        <v>1952</v>
      </c>
      <c r="B20" s="2">
        <v>15.9</v>
      </c>
      <c r="C20" s="6">
        <f t="shared" si="0"/>
        <v>0.84099999999999997</v>
      </c>
      <c r="D20" s="4">
        <v>1.875</v>
      </c>
      <c r="E20" s="1">
        <f t="shared" si="1"/>
        <v>2.2294887039239004</v>
      </c>
      <c r="F20" s="1">
        <f t="shared" si="3"/>
        <v>-0.11084856129012423</v>
      </c>
      <c r="G20" s="1">
        <f t="shared" si="4"/>
        <v>-0.13815143870987553</v>
      </c>
      <c r="H20" s="1">
        <f t="shared" si="5"/>
        <v>-0.24899999999999978</v>
      </c>
      <c r="I20" s="1">
        <f t="shared" si="6"/>
        <v>-0.24900000000000011</v>
      </c>
      <c r="P20" s="19">
        <v>15.9</v>
      </c>
      <c r="Q20" s="3">
        <f t="shared" si="2"/>
        <v>0</v>
      </c>
    </row>
    <row r="21" spans="1:17" x14ac:dyDescent="0.35">
      <c r="A21" s="5">
        <v>1953</v>
      </c>
      <c r="B21" s="2">
        <v>16.3</v>
      </c>
      <c r="C21" s="6">
        <f t="shared" si="0"/>
        <v>0.83699999999999997</v>
      </c>
      <c r="D21" s="4">
        <v>1.869</v>
      </c>
      <c r="E21" s="1">
        <f t="shared" si="1"/>
        <v>2.2329749103942653</v>
      </c>
      <c r="F21" s="1">
        <f t="shared" si="3"/>
        <v>-0.13658790951918592</v>
      </c>
      <c r="G21" s="1">
        <f t="shared" si="4"/>
        <v>-7.5412090480813862E-2</v>
      </c>
      <c r="H21" s="1">
        <f t="shared" si="5"/>
        <v>-0.2119999999999998</v>
      </c>
      <c r="I21" s="1">
        <f t="shared" si="6"/>
        <v>-0.21199999999999997</v>
      </c>
      <c r="P21" s="19">
        <v>16.3</v>
      </c>
      <c r="Q21" s="3">
        <f t="shared" si="2"/>
        <v>0</v>
      </c>
    </row>
    <row r="22" spans="1:17" x14ac:dyDescent="0.35">
      <c r="A22" s="5">
        <v>1954</v>
      </c>
      <c r="B22" s="2">
        <v>16.5</v>
      </c>
      <c r="C22" s="6">
        <f t="shared" si="0"/>
        <v>0.83499999999999996</v>
      </c>
      <c r="D22" s="4">
        <v>1.8759999999999999</v>
      </c>
      <c r="E22" s="1">
        <f t="shared" si="1"/>
        <v>2.2467065868263472</v>
      </c>
      <c r="F22" s="1">
        <f t="shared" si="3"/>
        <v>-0.13601572274445536</v>
      </c>
      <c r="G22" s="1">
        <f t="shared" si="4"/>
        <v>-3.4984277255544878E-2</v>
      </c>
      <c r="H22" s="1">
        <f t="shared" si="5"/>
        <v>-0.17100000000000024</v>
      </c>
      <c r="I22" s="1">
        <f t="shared" si="6"/>
        <v>-0.17100000000000026</v>
      </c>
      <c r="P22" s="19">
        <v>16.5</v>
      </c>
      <c r="Q22" s="3">
        <f t="shared" si="2"/>
        <v>0</v>
      </c>
    </row>
    <row r="23" spans="1:17" x14ac:dyDescent="0.35">
      <c r="A23" s="5">
        <v>1955</v>
      </c>
      <c r="B23" s="2">
        <v>17.100000000000001</v>
      </c>
      <c r="C23" s="6">
        <f t="shared" si="0"/>
        <v>0.82899999999999996</v>
      </c>
      <c r="D23" s="4">
        <v>1.8680000000000001</v>
      </c>
      <c r="E23" s="1">
        <f t="shared" si="1"/>
        <v>2.2533172496984322</v>
      </c>
      <c r="F23" s="1">
        <f t="shared" si="3"/>
        <v>-0.12190298590040817</v>
      </c>
      <c r="G23" s="1">
        <f t="shared" si="4"/>
        <v>-7.0970140995917745E-3</v>
      </c>
      <c r="H23" s="1">
        <f t="shared" si="5"/>
        <v>-0.12899999999999995</v>
      </c>
      <c r="I23" s="1">
        <f t="shared" si="6"/>
        <v>-0.129</v>
      </c>
      <c r="P23" s="19">
        <v>17.100000000000001</v>
      </c>
      <c r="Q23" s="3">
        <f t="shared" si="2"/>
        <v>0</v>
      </c>
    </row>
    <row r="24" spans="1:17" x14ac:dyDescent="0.35">
      <c r="A24" s="5">
        <v>1956</v>
      </c>
      <c r="B24" s="2">
        <v>17</v>
      </c>
      <c r="C24" s="6">
        <f t="shared" si="0"/>
        <v>0.83</v>
      </c>
      <c r="D24" s="4">
        <v>1.8740000000000001</v>
      </c>
      <c r="E24" s="1">
        <f t="shared" si="1"/>
        <v>2.257831325301205</v>
      </c>
      <c r="F24" s="1">
        <f t="shared" si="3"/>
        <v>-0.11826457995060662</v>
      </c>
      <c r="G24" s="1">
        <f t="shared" si="4"/>
        <v>4.5264579950606475E-2</v>
      </c>
      <c r="H24" s="1">
        <f t="shared" si="5"/>
        <v>-7.3000000000000148E-2</v>
      </c>
      <c r="I24" s="1">
        <f t="shared" si="6"/>
        <v>-7.2999999999999954E-2</v>
      </c>
      <c r="P24" s="19">
        <v>17</v>
      </c>
      <c r="Q24" s="3">
        <f t="shared" si="2"/>
        <v>0</v>
      </c>
    </row>
    <row r="25" spans="1:17" x14ac:dyDescent="0.35">
      <c r="A25" s="5">
        <v>1957</v>
      </c>
      <c r="B25" s="2">
        <v>17.2</v>
      </c>
      <c r="C25" s="6">
        <f t="shared" si="0"/>
        <v>0.82800000000000007</v>
      </c>
      <c r="D25" s="4">
        <v>1.871</v>
      </c>
      <c r="E25" s="1">
        <f t="shared" si="1"/>
        <v>2.2596618357487919</v>
      </c>
      <c r="F25" s="1">
        <f t="shared" si="3"/>
        <v>-9.8127698001152175E-2</v>
      </c>
      <c r="G25" s="1">
        <f t="shared" si="4"/>
        <v>5.0127698001152049E-2</v>
      </c>
      <c r="H25" s="1">
        <f t="shared" si="5"/>
        <v>-4.8000000000000126E-2</v>
      </c>
      <c r="I25" s="1">
        <f t="shared" si="6"/>
        <v>-4.8000000000000043E-2</v>
      </c>
      <c r="P25" s="19">
        <v>17.2</v>
      </c>
      <c r="Q25" s="3">
        <f t="shared" si="2"/>
        <v>0</v>
      </c>
    </row>
    <row r="26" spans="1:17" x14ac:dyDescent="0.35">
      <c r="A26" s="5">
        <v>1958</v>
      </c>
      <c r="B26" s="2">
        <v>17.7</v>
      </c>
      <c r="C26" s="6">
        <f t="shared" si="0"/>
        <v>0.82299999999999995</v>
      </c>
      <c r="D26" s="4">
        <v>1.867</v>
      </c>
      <c r="E26" s="1">
        <f t="shared" si="1"/>
        <v>2.2685297691373028</v>
      </c>
      <c r="F26" s="1">
        <f t="shared" si="3"/>
        <v>-0.10943964448147869</v>
      </c>
      <c r="G26" s="1">
        <f t="shared" si="4"/>
        <v>5.9439644481478753E-2</v>
      </c>
      <c r="H26" s="1">
        <f t="shared" si="5"/>
        <v>-4.999999999999994E-2</v>
      </c>
      <c r="I26" s="1">
        <f t="shared" si="6"/>
        <v>-5.0000000000000044E-2</v>
      </c>
      <c r="P26" s="19">
        <v>17.7</v>
      </c>
      <c r="Q26" s="3">
        <f t="shared" si="2"/>
        <v>0</v>
      </c>
    </row>
    <row r="27" spans="1:17" x14ac:dyDescent="0.35">
      <c r="A27" s="5">
        <v>1959</v>
      </c>
      <c r="B27" s="2">
        <v>17.7</v>
      </c>
      <c r="C27" s="6">
        <f t="shared" si="0"/>
        <v>0.82299999999999995</v>
      </c>
      <c r="D27" s="4">
        <v>1.853</v>
      </c>
      <c r="E27" s="1">
        <f t="shared" si="1"/>
        <v>2.2515188335358447</v>
      </c>
      <c r="F27" s="1">
        <f t="shared" si="3"/>
        <v>-8.4486174910351847E-2</v>
      </c>
      <c r="G27" s="1">
        <f t="shared" si="4"/>
        <v>4.7486174910352195E-2</v>
      </c>
      <c r="H27" s="1">
        <f t="shared" si="5"/>
        <v>-3.6999999999999651E-2</v>
      </c>
      <c r="I27" s="1">
        <f t="shared" si="6"/>
        <v>-3.6999999999999922E-2</v>
      </c>
      <c r="P27" s="19">
        <v>17.7</v>
      </c>
      <c r="Q27" s="3">
        <f t="shared" si="2"/>
        <v>0</v>
      </c>
    </row>
    <row r="28" spans="1:17" x14ac:dyDescent="0.35">
      <c r="A28" s="5">
        <v>1960</v>
      </c>
      <c r="B28" s="2">
        <v>17.2</v>
      </c>
      <c r="C28" s="6">
        <f t="shared" si="0"/>
        <v>0.82800000000000007</v>
      </c>
      <c r="D28" s="4">
        <v>1.863</v>
      </c>
      <c r="E28" s="1">
        <f t="shared" si="1"/>
        <v>2.25</v>
      </c>
      <c r="F28" s="1">
        <f t="shared" si="3"/>
        <v>-5.8172716627634465E-2</v>
      </c>
      <c r="G28" s="1">
        <f t="shared" si="4"/>
        <v>2.1172716627634824E-2</v>
      </c>
      <c r="H28" s="1">
        <f t="shared" si="5"/>
        <v>-3.6999999999999644E-2</v>
      </c>
      <c r="I28" s="1">
        <f t="shared" si="6"/>
        <v>-3.6999999999999922E-2</v>
      </c>
      <c r="K28" t="s">
        <v>21</v>
      </c>
      <c r="P28" s="19">
        <v>17.2</v>
      </c>
      <c r="Q28" s="3">
        <f t="shared" si="2"/>
        <v>0</v>
      </c>
    </row>
    <row r="29" spans="1:17" x14ac:dyDescent="0.35">
      <c r="A29" s="5">
        <v>1961</v>
      </c>
      <c r="B29" s="2">
        <v>18</v>
      </c>
      <c r="C29" s="6">
        <f t="shared" si="0"/>
        <v>0.82000000000000006</v>
      </c>
      <c r="D29" s="4">
        <v>1.83</v>
      </c>
      <c r="E29" s="1">
        <f t="shared" si="1"/>
        <v>2.2317073170731705</v>
      </c>
      <c r="F29" s="1">
        <f t="shared" si="3"/>
        <v>-6.0012936619920909E-2</v>
      </c>
      <c r="G29" s="1">
        <f t="shared" si="4"/>
        <v>1.5012936619920833E-2</v>
      </c>
      <c r="H29" s="1">
        <f t="shared" si="5"/>
        <v>-4.5000000000000075E-2</v>
      </c>
      <c r="I29" s="1">
        <f t="shared" si="6"/>
        <v>-4.4999999999999929E-2</v>
      </c>
      <c r="K29" s="1">
        <f>($C29-$C28)*(0.5*$E29+0.5*$E28)</f>
        <v>-1.7926829268292699E-2</v>
      </c>
      <c r="L29" s="1">
        <f>($E29-$E28)*(0.5*($C28)+0.5*($C29))</f>
        <v>-1.5073170731707514E-2</v>
      </c>
      <c r="M29" s="1">
        <f t="shared" ref="M29:M46" si="7">K29+L29</f>
        <v>-3.300000000000021E-2</v>
      </c>
      <c r="N29" s="1">
        <f>$D29-$D28</f>
        <v>-3.2999999999999918E-2</v>
      </c>
      <c r="P29" s="19">
        <v>18</v>
      </c>
      <c r="Q29" s="3">
        <f t="shared" si="2"/>
        <v>0</v>
      </c>
    </row>
    <row r="30" spans="1:17" x14ac:dyDescent="0.35">
      <c r="A30" s="5">
        <v>1962</v>
      </c>
      <c r="B30" s="2">
        <v>17.7</v>
      </c>
      <c r="C30" s="6">
        <f t="shared" si="0"/>
        <v>0.82299999999999995</v>
      </c>
      <c r="D30" s="4">
        <v>1.831</v>
      </c>
      <c r="E30" s="1">
        <f t="shared" si="1"/>
        <v>2.2247873633049817</v>
      </c>
      <c r="F30" s="1">
        <f t="shared" si="3"/>
        <v>-4.0088484605059975E-2</v>
      </c>
      <c r="G30" s="1">
        <f t="shared" si="4"/>
        <v>-3.9115153949403521E-3</v>
      </c>
      <c r="H30" s="1">
        <f t="shared" si="5"/>
        <v>-4.4000000000000331E-2</v>
      </c>
      <c r="I30" s="1">
        <f t="shared" si="6"/>
        <v>-4.4000000000000039E-2</v>
      </c>
      <c r="K30" s="1">
        <f t="shared" ref="K30:K46" si="8">($C30-$C29)*(0.5*$E30+0.5*$E29)</f>
        <v>6.6847420205669869E-3</v>
      </c>
      <c r="L30" s="1">
        <f t="shared" ref="L30:L46" si="9">($E30-$E29)*(0.5*($C29)+0.5*($C30))</f>
        <v>-5.6847420205670737E-3</v>
      </c>
      <c r="M30" s="1">
        <f t="shared" si="7"/>
        <v>9.9999999999991328E-4</v>
      </c>
      <c r="N30" s="1">
        <f t="shared" ref="N30:N46" si="10">$D30-$D29</f>
        <v>9.9999999999988987E-4</v>
      </c>
      <c r="P30" s="19">
        <v>17.7</v>
      </c>
      <c r="Q30" s="3">
        <f t="shared" si="2"/>
        <v>0</v>
      </c>
    </row>
    <row r="31" spans="1:17" x14ac:dyDescent="0.35">
      <c r="A31" s="5">
        <v>1963</v>
      </c>
      <c r="B31" s="2">
        <v>18</v>
      </c>
      <c r="C31" s="6">
        <f t="shared" si="0"/>
        <v>0.82000000000000006</v>
      </c>
      <c r="D31" s="4">
        <v>1.8089999999999999</v>
      </c>
      <c r="E31" s="1">
        <f t="shared" si="1"/>
        <v>2.2060975609756097</v>
      </c>
      <c r="F31" s="1">
        <f t="shared" si="3"/>
        <v>-3.7732116006643723E-2</v>
      </c>
      <c r="G31" s="1">
        <f t="shared" si="4"/>
        <v>-2.226788399335617E-2</v>
      </c>
      <c r="H31" s="1">
        <f t="shared" si="5"/>
        <v>-5.9999999999999894E-2</v>
      </c>
      <c r="I31" s="1">
        <f t="shared" si="6"/>
        <v>-6.0000000000000053E-2</v>
      </c>
      <c r="K31" s="1">
        <f t="shared" si="8"/>
        <v>-6.6463273864206468E-3</v>
      </c>
      <c r="L31" s="1">
        <f t="shared" si="9"/>
        <v>-1.5353672613579105E-2</v>
      </c>
      <c r="M31" s="1">
        <f t="shared" si="7"/>
        <v>-2.1999999999999752E-2</v>
      </c>
      <c r="N31" s="1">
        <f t="shared" si="10"/>
        <v>-2.200000000000002E-2</v>
      </c>
      <c r="P31" s="19">
        <v>18</v>
      </c>
      <c r="Q31" s="3">
        <f t="shared" si="2"/>
        <v>0</v>
      </c>
    </row>
    <row r="32" spans="1:17" x14ac:dyDescent="0.35">
      <c r="A32" s="5">
        <v>1964</v>
      </c>
      <c r="B32" s="2">
        <v>18.2</v>
      </c>
      <c r="C32" s="6">
        <f t="shared" si="0"/>
        <v>0.81800000000000006</v>
      </c>
      <c r="D32" s="4">
        <v>1.794</v>
      </c>
      <c r="E32" s="1">
        <f t="shared" si="1"/>
        <v>2.1931540342298286</v>
      </c>
      <c r="F32" s="1">
        <f t="shared" si="3"/>
        <v>-3.7738815278977281E-2</v>
      </c>
      <c r="G32" s="1">
        <f t="shared" si="4"/>
        <v>-4.4261184721022612E-2</v>
      </c>
      <c r="H32" s="1">
        <f t="shared" si="5"/>
        <v>-8.1999999999999892E-2</v>
      </c>
      <c r="I32" s="1">
        <f t="shared" si="6"/>
        <v>-8.1999999999999851E-2</v>
      </c>
      <c r="K32" s="1">
        <f t="shared" si="8"/>
        <v>-4.3992515952054421E-3</v>
      </c>
      <c r="L32" s="1">
        <f t="shared" si="9"/>
        <v>-1.0600748404794757E-2</v>
      </c>
      <c r="M32" s="1">
        <f t="shared" si="7"/>
        <v>-1.5000000000000199E-2</v>
      </c>
      <c r="N32" s="1">
        <f t="shared" si="10"/>
        <v>-1.4999999999999902E-2</v>
      </c>
      <c r="P32" s="19">
        <v>18.2</v>
      </c>
      <c r="Q32" s="3">
        <f t="shared" si="2"/>
        <v>0</v>
      </c>
    </row>
    <row r="33" spans="1:17" x14ac:dyDescent="0.35">
      <c r="A33" s="5">
        <v>1965</v>
      </c>
      <c r="B33" s="2">
        <v>18.100000000000001</v>
      </c>
      <c r="C33" s="6">
        <f t="shared" si="0"/>
        <v>0.81899999999999995</v>
      </c>
      <c r="D33" s="4">
        <v>1.7849999999999999</v>
      </c>
      <c r="E33" s="1">
        <f t="shared" si="1"/>
        <v>2.1794871794871797</v>
      </c>
      <c r="F33" s="1">
        <f t="shared" si="3"/>
        <v>-2.2164022145928081E-2</v>
      </c>
      <c r="G33" s="1">
        <f t="shared" si="4"/>
        <v>-6.0835977854072E-2</v>
      </c>
      <c r="H33" s="1">
        <f t="shared" si="5"/>
        <v>-8.3000000000000074E-2</v>
      </c>
      <c r="I33" s="1">
        <f t="shared" si="6"/>
        <v>-8.3000000000000185E-2</v>
      </c>
      <c r="K33" s="1">
        <f t="shared" si="8"/>
        <v>2.1863206068582636E-3</v>
      </c>
      <c r="L33" s="1">
        <f t="shared" si="9"/>
        <v>-1.1186320606858074E-2</v>
      </c>
      <c r="M33" s="1">
        <f t="shared" si="7"/>
        <v>-8.9999999999998102E-3</v>
      </c>
      <c r="N33" s="1">
        <f t="shared" si="10"/>
        <v>-9.000000000000119E-3</v>
      </c>
      <c r="P33" s="19">
        <v>18.100000000000001</v>
      </c>
      <c r="Q33" s="3">
        <f t="shared" si="2"/>
        <v>0</v>
      </c>
    </row>
    <row r="34" spans="1:17" x14ac:dyDescent="0.35">
      <c r="A34" s="5">
        <v>1966</v>
      </c>
      <c r="B34" s="2">
        <v>18.2</v>
      </c>
      <c r="C34" s="6">
        <f t="shared" si="0"/>
        <v>0.81800000000000006</v>
      </c>
      <c r="D34" s="4">
        <v>1.7769999999999999</v>
      </c>
      <c r="E34" s="1">
        <f t="shared" si="1"/>
        <v>2.1723716381418092</v>
      </c>
      <c r="F34" s="1">
        <f t="shared" si="3"/>
        <v>-2.6581217780657862E-2</v>
      </c>
      <c r="G34" s="1">
        <f t="shared" si="4"/>
        <v>-7.0418782219342127E-2</v>
      </c>
      <c r="H34" s="1">
        <f t="shared" si="5"/>
        <v>-9.6999999999999989E-2</v>
      </c>
      <c r="I34" s="1">
        <f t="shared" si="6"/>
        <v>-9.7000000000000197E-2</v>
      </c>
      <c r="K34" s="1">
        <f t="shared" si="8"/>
        <v>-2.1759294088142546E-3</v>
      </c>
      <c r="L34" s="1">
        <f t="shared" si="9"/>
        <v>-5.824070591185765E-3</v>
      </c>
      <c r="M34" s="1">
        <f t="shared" si="7"/>
        <v>-8.0000000000000192E-3</v>
      </c>
      <c r="N34" s="1">
        <f t="shared" si="10"/>
        <v>-8.0000000000000071E-3</v>
      </c>
      <c r="P34" s="19">
        <v>18.2</v>
      </c>
      <c r="Q34" s="3">
        <f t="shared" si="2"/>
        <v>0</v>
      </c>
    </row>
    <row r="35" spans="1:17" x14ac:dyDescent="0.35">
      <c r="A35" s="5">
        <v>1967</v>
      </c>
      <c r="B35" s="2">
        <v>18.100000000000001</v>
      </c>
      <c r="C35" s="6">
        <f t="shared" si="0"/>
        <v>0.81899999999999995</v>
      </c>
      <c r="D35" s="4">
        <v>1.7689999999999999</v>
      </c>
      <c r="E35" s="1">
        <f t="shared" si="1"/>
        <v>2.1599511599511598</v>
      </c>
      <c r="F35" s="1">
        <f t="shared" si="3"/>
        <v>-1.9888258480650046E-2</v>
      </c>
      <c r="G35" s="1">
        <f t="shared" si="4"/>
        <v>-8.2111741519349982E-2</v>
      </c>
      <c r="H35" s="1">
        <f t="shared" si="5"/>
        <v>-0.10200000000000004</v>
      </c>
      <c r="I35" s="1">
        <f t="shared" si="6"/>
        <v>-0.10200000000000009</v>
      </c>
      <c r="K35" s="1">
        <f t="shared" si="8"/>
        <v>2.1661613990462459E-3</v>
      </c>
      <c r="L35" s="1">
        <f t="shared" si="9"/>
        <v>-1.0166161399046532E-2</v>
      </c>
      <c r="M35" s="1">
        <f t="shared" si="7"/>
        <v>-8.0000000000002864E-3</v>
      </c>
      <c r="N35" s="1">
        <f t="shared" si="10"/>
        <v>-8.0000000000000071E-3</v>
      </c>
      <c r="P35" s="19">
        <v>18.100000000000001</v>
      </c>
      <c r="Q35" s="3">
        <f t="shared" si="2"/>
        <v>0</v>
      </c>
    </row>
    <row r="36" spans="1:17" x14ac:dyDescent="0.35">
      <c r="A36" s="5">
        <v>1968</v>
      </c>
      <c r="B36" s="2">
        <v>17.600000000000001</v>
      </c>
      <c r="C36" s="6">
        <f t="shared" si="0"/>
        <v>0.82399999999999995</v>
      </c>
      <c r="D36" s="4">
        <v>1.768</v>
      </c>
      <c r="E36" s="1">
        <f t="shared" si="1"/>
        <v>2.145631067961165</v>
      </c>
      <c r="F36" s="1">
        <f t="shared" si="3"/>
        <v>2.2070804185492358E-3</v>
      </c>
      <c r="G36" s="1">
        <f t="shared" si="4"/>
        <v>-0.10120708041854944</v>
      </c>
      <c r="H36" s="1">
        <f t="shared" si="5"/>
        <v>-9.9000000000000199E-2</v>
      </c>
      <c r="I36" s="1">
        <f t="shared" si="6"/>
        <v>-9.8999999999999977E-2</v>
      </c>
      <c r="K36" s="1">
        <f t="shared" si="8"/>
        <v>1.0763955569780822E-2</v>
      </c>
      <c r="L36" s="1">
        <f t="shared" si="9"/>
        <v>-1.1763955569780762E-2</v>
      </c>
      <c r="M36" s="1">
        <f t="shared" si="7"/>
        <v>-9.9999999999994017E-4</v>
      </c>
      <c r="N36" s="1">
        <f t="shared" si="10"/>
        <v>-9.9999999999988987E-4</v>
      </c>
      <c r="P36" s="19">
        <v>17.600000000000001</v>
      </c>
      <c r="Q36" s="3">
        <f t="shared" si="2"/>
        <v>0</v>
      </c>
    </row>
    <row r="37" spans="1:17" x14ac:dyDescent="0.35">
      <c r="A37" s="5">
        <v>1969</v>
      </c>
      <c r="B37" s="2">
        <v>17.600000000000001</v>
      </c>
      <c r="C37" s="6">
        <f t="shared" si="0"/>
        <v>0.82399999999999995</v>
      </c>
      <c r="D37" s="4">
        <v>1.756</v>
      </c>
      <c r="E37" s="1">
        <f t="shared" si="1"/>
        <v>2.1310679611650487</v>
      </c>
      <c r="F37" s="1">
        <f t="shared" si="3"/>
        <v>2.1912933973504485E-3</v>
      </c>
      <c r="G37" s="1">
        <f t="shared" si="4"/>
        <v>-9.9191293397350486E-2</v>
      </c>
      <c r="H37" s="1">
        <f t="shared" si="5"/>
        <v>-9.7000000000000031E-2</v>
      </c>
      <c r="I37" s="1">
        <f t="shared" si="6"/>
        <v>-9.6999999999999975E-2</v>
      </c>
      <c r="K37" s="1">
        <f t="shared" si="8"/>
        <v>0</v>
      </c>
      <c r="L37" s="1">
        <f t="shared" si="9"/>
        <v>-1.1999999999999811E-2</v>
      </c>
      <c r="M37" s="1">
        <f t="shared" si="7"/>
        <v>-1.1999999999999811E-2</v>
      </c>
      <c r="N37" s="1">
        <f t="shared" si="10"/>
        <v>-1.2000000000000011E-2</v>
      </c>
      <c r="P37" s="19">
        <v>17.600000000000001</v>
      </c>
      <c r="Q37" s="3">
        <f t="shared" si="2"/>
        <v>0</v>
      </c>
    </row>
    <row r="38" spans="1:17" x14ac:dyDescent="0.35">
      <c r="A38" s="5">
        <v>1970</v>
      </c>
      <c r="B38" s="2">
        <v>17.600000000000001</v>
      </c>
      <c r="C38" s="6">
        <f t="shared" si="0"/>
        <v>0.82399999999999995</v>
      </c>
      <c r="D38" s="4">
        <v>1.758</v>
      </c>
      <c r="E38" s="1">
        <f t="shared" si="1"/>
        <v>2.133495145631068</v>
      </c>
      <c r="F38" s="1">
        <f t="shared" si="3"/>
        <v>-8.7669902912623863E-3</v>
      </c>
      <c r="G38" s="1">
        <f t="shared" si="4"/>
        <v>-9.6233009708737827E-2</v>
      </c>
      <c r="H38" s="1">
        <f t="shared" si="5"/>
        <v>-0.10500000000000022</v>
      </c>
      <c r="I38" s="1">
        <f t="shared" si="6"/>
        <v>-0.10499999999999998</v>
      </c>
      <c r="K38" s="1">
        <f t="shared" si="8"/>
        <v>0</v>
      </c>
      <c r="L38" s="1">
        <f t="shared" si="9"/>
        <v>1.9999999999999077E-3</v>
      </c>
      <c r="M38" s="1">
        <f t="shared" si="7"/>
        <v>1.9999999999999077E-3</v>
      </c>
      <c r="N38" s="1">
        <f t="shared" si="10"/>
        <v>2.0000000000000018E-3</v>
      </c>
      <c r="P38" s="19">
        <v>17.600000000000001</v>
      </c>
      <c r="Q38" s="3">
        <f t="shared" si="2"/>
        <v>0</v>
      </c>
    </row>
    <row r="39" spans="1:17" x14ac:dyDescent="0.35">
      <c r="A39" s="5">
        <v>1971</v>
      </c>
      <c r="B39" s="2">
        <v>17.7</v>
      </c>
      <c r="C39" s="6">
        <f t="shared" si="0"/>
        <v>0.82299999999999995</v>
      </c>
      <c r="D39" s="4">
        <v>1.7529999999999999</v>
      </c>
      <c r="E39" s="1">
        <f t="shared" si="1"/>
        <v>2.1300121506682865</v>
      </c>
      <c r="F39" s="1">
        <f t="shared" si="3"/>
        <v>6.5425792016119491E-3</v>
      </c>
      <c r="G39" s="1">
        <f t="shared" si="4"/>
        <v>-8.3542579201612177E-2</v>
      </c>
      <c r="H39" s="1">
        <f t="shared" si="5"/>
        <v>-7.7000000000000235E-2</v>
      </c>
      <c r="I39" s="1">
        <f t="shared" si="6"/>
        <v>-7.7000000000000179E-2</v>
      </c>
      <c r="K39" s="1">
        <f t="shared" si="8"/>
        <v>-2.131753648149679E-3</v>
      </c>
      <c r="L39" s="1">
        <f t="shared" si="9"/>
        <v>-2.8682463518505505E-3</v>
      </c>
      <c r="M39" s="1">
        <f t="shared" si="7"/>
        <v>-5.00000000000023E-3</v>
      </c>
      <c r="N39" s="1">
        <f t="shared" si="10"/>
        <v>-5.0000000000001155E-3</v>
      </c>
      <c r="P39" s="19">
        <v>17.7</v>
      </c>
      <c r="Q39" s="3">
        <f t="shared" si="2"/>
        <v>0</v>
      </c>
    </row>
    <row r="40" spans="1:17" x14ac:dyDescent="0.35">
      <c r="A40" s="5">
        <v>1972</v>
      </c>
      <c r="B40" s="2">
        <v>17.3</v>
      </c>
      <c r="C40" s="6">
        <f t="shared" si="0"/>
        <v>0.82699999999999996</v>
      </c>
      <c r="D40" s="4">
        <v>1.7649999999999999</v>
      </c>
      <c r="E40" s="1">
        <f t="shared" si="1"/>
        <v>2.1342200725513907</v>
      </c>
      <c r="F40" s="1">
        <f t="shared" si="3"/>
        <v>8.718014871712752E-3</v>
      </c>
      <c r="G40" s="1">
        <f t="shared" si="4"/>
        <v>-7.4718014871712604E-2</v>
      </c>
      <c r="H40" s="1">
        <f t="shared" si="5"/>
        <v>-6.599999999999985E-2</v>
      </c>
      <c r="I40" s="1">
        <f t="shared" si="6"/>
        <v>-6.6000000000000059E-2</v>
      </c>
      <c r="K40" s="1">
        <f t="shared" si="8"/>
        <v>8.5284644464393624E-3</v>
      </c>
      <c r="L40" s="1">
        <f t="shared" si="9"/>
        <v>3.4715355535609223E-3</v>
      </c>
      <c r="M40" s="1">
        <f t="shared" si="7"/>
        <v>1.2000000000000285E-2</v>
      </c>
      <c r="N40" s="1">
        <f t="shared" si="10"/>
        <v>1.2000000000000011E-2</v>
      </c>
      <c r="P40" s="19">
        <v>17.3</v>
      </c>
      <c r="Q40" s="3">
        <f t="shared" si="2"/>
        <v>0</v>
      </c>
    </row>
    <row r="41" spans="1:17" x14ac:dyDescent="0.35">
      <c r="A41" s="5">
        <v>1973</v>
      </c>
      <c r="B41" s="2">
        <v>17.2</v>
      </c>
      <c r="C41" s="6">
        <f t="shared" si="0"/>
        <v>0.82800000000000007</v>
      </c>
      <c r="D41" s="4">
        <v>1.768</v>
      </c>
      <c r="E41" s="1">
        <f t="shared" si="1"/>
        <v>2.1352657004830915</v>
      </c>
      <c r="F41" s="1">
        <f t="shared" si="3"/>
        <v>1.7365453045834821E-2</v>
      </c>
      <c r="G41" s="1">
        <f t="shared" si="4"/>
        <v>-5.8365453045835014E-2</v>
      </c>
      <c r="H41" s="1">
        <f t="shared" si="5"/>
        <v>-4.1000000000000189E-2</v>
      </c>
      <c r="I41" s="1">
        <f t="shared" si="6"/>
        <v>-4.0999999999999925E-2</v>
      </c>
      <c r="K41" s="1">
        <f t="shared" si="8"/>
        <v>2.1347428865174799E-3</v>
      </c>
      <c r="L41" s="1">
        <f t="shared" si="9"/>
        <v>8.6525711348242943E-4</v>
      </c>
      <c r="M41" s="1">
        <f t="shared" si="7"/>
        <v>2.9999999999999094E-3</v>
      </c>
      <c r="N41" s="1">
        <f t="shared" si="10"/>
        <v>3.0000000000001137E-3</v>
      </c>
      <c r="P41" s="19">
        <v>17.2</v>
      </c>
      <c r="Q41" s="3">
        <f t="shared" si="2"/>
        <v>0</v>
      </c>
    </row>
    <row r="42" spans="1:17" x14ac:dyDescent="0.35">
      <c r="A42" s="5">
        <v>1974</v>
      </c>
      <c r="B42" s="2">
        <v>16.8</v>
      </c>
      <c r="C42" s="6">
        <f t="shared" si="0"/>
        <v>0.83199999999999996</v>
      </c>
      <c r="D42" s="4">
        <v>1.778</v>
      </c>
      <c r="E42" s="1">
        <f t="shared" si="1"/>
        <v>2.1370192307692308</v>
      </c>
      <c r="F42" s="1">
        <f t="shared" si="3"/>
        <v>3.0311212854993202E-2</v>
      </c>
      <c r="G42" s="1">
        <f t="shared" si="4"/>
        <v>-4.6311212854993129E-2</v>
      </c>
      <c r="H42" s="1">
        <f t="shared" si="5"/>
        <v>-1.5999999999999927E-2</v>
      </c>
      <c r="I42" s="1">
        <f t="shared" si="6"/>
        <v>-1.6000000000000014E-2</v>
      </c>
      <c r="K42" s="1">
        <f t="shared" si="8"/>
        <v>8.5445698625044152E-3</v>
      </c>
      <c r="L42" s="1">
        <f t="shared" si="9"/>
        <v>1.4554301374956502E-3</v>
      </c>
      <c r="M42" s="1">
        <f t="shared" si="7"/>
        <v>1.0000000000000066E-2</v>
      </c>
      <c r="N42" s="1">
        <f t="shared" si="10"/>
        <v>1.0000000000000009E-2</v>
      </c>
      <c r="P42" s="19">
        <v>16.8</v>
      </c>
      <c r="Q42" s="3">
        <f t="shared" si="2"/>
        <v>0</v>
      </c>
    </row>
    <row r="43" spans="1:17" x14ac:dyDescent="0.35">
      <c r="A43" s="5">
        <v>1975</v>
      </c>
      <c r="B43" s="2">
        <v>16.8</v>
      </c>
      <c r="C43" s="6">
        <f t="shared" si="0"/>
        <v>0.83199999999999996</v>
      </c>
      <c r="D43" s="4">
        <v>1.7809999999999999</v>
      </c>
      <c r="E43" s="1">
        <f t="shared" si="1"/>
        <v>2.140625</v>
      </c>
      <c r="F43" s="1">
        <f t="shared" si="3"/>
        <v>2.8080729166666693E-2</v>
      </c>
      <c r="G43" s="1">
        <f t="shared" si="4"/>
        <v>-3.208072916666687E-2</v>
      </c>
      <c r="H43" s="1">
        <f t="shared" si="5"/>
        <v>-4.000000000000177E-3</v>
      </c>
      <c r="I43" s="1">
        <f t="shared" si="6"/>
        <v>-4.0000000000000036E-3</v>
      </c>
      <c r="K43" s="1">
        <f t="shared" si="8"/>
        <v>0</v>
      </c>
      <c r="L43" s="1">
        <f t="shared" si="9"/>
        <v>2.9999999999999428E-3</v>
      </c>
      <c r="M43" s="1">
        <f t="shared" si="7"/>
        <v>2.9999999999999428E-3</v>
      </c>
      <c r="N43" s="1">
        <f t="shared" si="10"/>
        <v>2.9999999999998916E-3</v>
      </c>
      <c r="P43" s="19">
        <v>16.8</v>
      </c>
      <c r="Q43" s="3">
        <f t="shared" si="2"/>
        <v>0</v>
      </c>
    </row>
    <row r="44" spans="1:17" x14ac:dyDescent="0.35">
      <c r="A44" s="5">
        <v>1976</v>
      </c>
      <c r="B44" s="2">
        <v>16.7</v>
      </c>
      <c r="C44" s="6">
        <f t="shared" si="0"/>
        <v>0.83299999999999996</v>
      </c>
      <c r="D44" s="4">
        <v>1.7809999999999999</v>
      </c>
      <c r="E44" s="1">
        <f t="shared" si="1"/>
        <v>2.1380552220888354</v>
      </c>
      <c r="F44" s="1">
        <f t="shared" si="3"/>
        <v>3.2328201451729627E-2</v>
      </c>
      <c r="G44" s="1">
        <f t="shared" si="4"/>
        <v>-2.8328201451729925E-2</v>
      </c>
      <c r="H44" s="1">
        <f t="shared" si="5"/>
        <v>3.9999999999997017E-3</v>
      </c>
      <c r="I44" s="1">
        <f t="shared" si="6"/>
        <v>4.0000000000000036E-3</v>
      </c>
      <c r="K44" s="1">
        <f t="shared" si="8"/>
        <v>2.1393401110444197E-3</v>
      </c>
      <c r="L44" s="1">
        <f t="shared" si="9"/>
        <v>-2.139340111044562E-3</v>
      </c>
      <c r="M44" s="1">
        <f t="shared" si="7"/>
        <v>-1.4224732503009818E-16</v>
      </c>
      <c r="N44" s="1">
        <f t="shared" si="10"/>
        <v>0</v>
      </c>
      <c r="P44" s="19">
        <v>16.7</v>
      </c>
      <c r="Q44" s="3">
        <f t="shared" si="2"/>
        <v>0</v>
      </c>
    </row>
    <row r="45" spans="1:17" x14ac:dyDescent="0.35">
      <c r="A45" s="5">
        <v>1977</v>
      </c>
      <c r="B45" s="2">
        <v>16.2</v>
      </c>
      <c r="C45" s="6">
        <f t="shared" si="0"/>
        <v>0.83799999999999997</v>
      </c>
      <c r="D45" s="4">
        <v>1.798</v>
      </c>
      <c r="E45" s="1">
        <f t="shared" si="1"/>
        <v>2.1455847255369931</v>
      </c>
      <c r="F45" s="1">
        <f t="shared" si="3"/>
        <v>4.0902590912137486E-2</v>
      </c>
      <c r="G45" s="1">
        <f t="shared" si="4"/>
        <v>-1.1902590912137145E-2</v>
      </c>
      <c r="H45" s="1">
        <f t="shared" si="5"/>
        <v>2.9000000000000341E-2</v>
      </c>
      <c r="I45" s="1">
        <f t="shared" si="6"/>
        <v>2.9000000000000137E-2</v>
      </c>
      <c r="K45" s="1">
        <f t="shared" si="8"/>
        <v>1.070909986906458E-2</v>
      </c>
      <c r="L45" s="1">
        <f t="shared" si="9"/>
        <v>6.2909001309357799E-3</v>
      </c>
      <c r="M45" s="1">
        <f t="shared" si="7"/>
        <v>1.7000000000000362E-2</v>
      </c>
      <c r="N45" s="1">
        <f t="shared" si="10"/>
        <v>1.7000000000000126E-2</v>
      </c>
      <c r="P45" s="19">
        <v>16.2</v>
      </c>
      <c r="Q45" s="3">
        <f t="shared" si="2"/>
        <v>0</v>
      </c>
    </row>
    <row r="46" spans="1:17" x14ac:dyDescent="0.35">
      <c r="A46" s="5">
        <v>1978</v>
      </c>
      <c r="B46" s="2">
        <v>16.399999999999999</v>
      </c>
      <c r="C46" s="6">
        <f t="shared" si="0"/>
        <v>0.83600000000000008</v>
      </c>
      <c r="D46" s="4">
        <v>1.7829999999999999</v>
      </c>
      <c r="E46" s="1">
        <f t="shared" si="1"/>
        <v>2.1327751196172247</v>
      </c>
      <c r="F46" s="1">
        <f t="shared" si="3"/>
        <v>2.5670437125470597E-2</v>
      </c>
      <c r="G46" s="1">
        <f t="shared" si="4"/>
        <v>-1.0670437125470472E-2</v>
      </c>
      <c r="H46" s="1">
        <f t="shared" si="5"/>
        <v>1.5000000000000124E-2</v>
      </c>
      <c r="I46" s="1">
        <f t="shared" si="6"/>
        <v>1.4999999999999902E-2</v>
      </c>
      <c r="K46" s="1">
        <f t="shared" si="8"/>
        <v>-4.2783598451539839E-3</v>
      </c>
      <c r="L46" s="1">
        <f t="shared" si="9"/>
        <v>-1.0721640154846175E-2</v>
      </c>
      <c r="M46" s="1">
        <f t="shared" si="7"/>
        <v>-1.5000000000000159E-2</v>
      </c>
      <c r="N46" s="1">
        <f t="shared" si="10"/>
        <v>-1.5000000000000124E-2</v>
      </c>
      <c r="P46" s="19">
        <v>16.399999999999999</v>
      </c>
      <c r="Q46" s="3">
        <f t="shared" si="2"/>
        <v>0</v>
      </c>
    </row>
    <row r="47" spans="1:17" x14ac:dyDescent="0.35">
      <c r="A47" s="5">
        <v>1979</v>
      </c>
      <c r="K47" s="1"/>
      <c r="L47" s="1"/>
      <c r="M47" s="1"/>
      <c r="N47" s="1"/>
    </row>
    <row r="48" spans="1:17" x14ac:dyDescent="0.35">
      <c r="A48" s="5">
        <v>1980</v>
      </c>
      <c r="K48" s="1">
        <f>SUM(K29:K47)</f>
        <v>1.6298945619785874E-2</v>
      </c>
      <c r="L48" s="1">
        <f>SUM(L29:L47)</f>
        <v>-9.629894561978608E-2</v>
      </c>
      <c r="M48" s="1">
        <f>SUM(M29:M47)</f>
        <v>-8.0000000000000182E-2</v>
      </c>
      <c r="N48" s="1">
        <f>SUM(N29:N47)</f>
        <v>-8.0000000000000071E-2</v>
      </c>
      <c r="O48" t="s">
        <v>12</v>
      </c>
    </row>
    <row r="49" spans="6:10" x14ac:dyDescent="0.35">
      <c r="F49" s="1">
        <f>(C46-C28)*(0.5*(E46)+0.5*(E28))</f>
        <v>1.7531100478468915E-2</v>
      </c>
      <c r="G49" s="1">
        <f>(E46-E28)*(0.5*(C46)+0.5*(C28))</f>
        <v>-9.7531100478469093E-2</v>
      </c>
      <c r="H49" s="1">
        <f t="shared" ref="H49" si="11">F49+G49</f>
        <v>-8.0000000000000182E-2</v>
      </c>
      <c r="I49" s="1">
        <f>D46-D28</f>
        <v>-8.0000000000000071E-2</v>
      </c>
      <c r="J49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B8C69-F601-43AE-8766-0246998CE328}">
  <dimension ref="A1:Q45"/>
  <sheetViews>
    <sheetView topLeftCell="A31" workbookViewId="0">
      <selection activeCell="S35" sqref="S35"/>
    </sheetView>
  </sheetViews>
  <sheetFormatPr defaultRowHeight="14.5" x14ac:dyDescent="0.35"/>
  <sheetData>
    <row r="1" spans="1:16" x14ac:dyDescent="0.35">
      <c r="B1" t="s">
        <v>65</v>
      </c>
      <c r="C1" t="s">
        <v>50</v>
      </c>
      <c r="F1" t="s">
        <v>54</v>
      </c>
      <c r="M1" t="s">
        <v>53</v>
      </c>
    </row>
    <row r="2" spans="1:16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75</v>
      </c>
      <c r="H2" t="s">
        <v>2</v>
      </c>
      <c r="I2" t="s">
        <v>3</v>
      </c>
      <c r="M2" t="s">
        <v>69</v>
      </c>
      <c r="N2" t="s">
        <v>75</v>
      </c>
      <c r="O2" t="s">
        <v>2</v>
      </c>
      <c r="P2" t="s">
        <v>3</v>
      </c>
    </row>
    <row r="3" spans="1:16" x14ac:dyDescent="0.35">
      <c r="A3" s="15">
        <v>1942</v>
      </c>
      <c r="C3" s="1"/>
      <c r="D3" s="4"/>
      <c r="E3" s="1"/>
      <c r="J3" s="3"/>
      <c r="K3" s="3"/>
    </row>
    <row r="4" spans="1:16" x14ac:dyDescent="0.35">
      <c r="A4" s="15">
        <f>A3+1</f>
        <v>1943</v>
      </c>
      <c r="C4" s="1"/>
      <c r="D4" s="4"/>
      <c r="E4" s="1"/>
      <c r="J4" s="3"/>
      <c r="K4" s="3"/>
      <c r="M4" s="1"/>
      <c r="N4" s="1"/>
      <c r="O4" s="1"/>
      <c r="P4" s="1"/>
    </row>
    <row r="5" spans="1:16" x14ac:dyDescent="0.35">
      <c r="A5" s="15">
        <f t="shared" ref="A5:A13" si="0">A4+1</f>
        <v>1944</v>
      </c>
      <c r="C5" s="1"/>
      <c r="D5" s="4"/>
      <c r="E5" s="1"/>
      <c r="J5" s="3"/>
      <c r="K5" s="3"/>
      <c r="M5" s="1"/>
      <c r="N5" s="1"/>
      <c r="O5" s="1"/>
      <c r="P5" s="1"/>
    </row>
    <row r="6" spans="1:16" x14ac:dyDescent="0.35">
      <c r="A6" s="15">
        <f t="shared" si="0"/>
        <v>1945</v>
      </c>
      <c r="C6" s="1"/>
      <c r="D6" s="4"/>
      <c r="E6" s="1"/>
      <c r="J6" s="3"/>
      <c r="K6" s="3"/>
      <c r="M6" s="1"/>
      <c r="N6" s="1"/>
      <c r="O6" s="1"/>
      <c r="P6" s="1"/>
    </row>
    <row r="7" spans="1:16" x14ac:dyDescent="0.35">
      <c r="A7" s="15">
        <f t="shared" si="0"/>
        <v>1946</v>
      </c>
      <c r="C7" s="1"/>
      <c r="D7" s="4"/>
      <c r="E7" s="1"/>
      <c r="J7" s="3"/>
      <c r="K7" s="3"/>
      <c r="M7" s="1"/>
      <c r="N7" s="1"/>
      <c r="O7" s="1"/>
      <c r="P7" s="1"/>
    </row>
    <row r="8" spans="1:16" x14ac:dyDescent="0.35">
      <c r="A8" s="15">
        <f t="shared" si="0"/>
        <v>1947</v>
      </c>
      <c r="C8" s="1"/>
      <c r="D8" s="4"/>
      <c r="E8" s="1"/>
      <c r="J8" s="3"/>
      <c r="K8" s="3"/>
      <c r="M8" s="1"/>
      <c r="N8" s="1"/>
      <c r="O8" s="1"/>
      <c r="P8" s="1"/>
    </row>
    <row r="9" spans="1:16" x14ac:dyDescent="0.35">
      <c r="A9" s="15">
        <f t="shared" si="0"/>
        <v>1948</v>
      </c>
      <c r="C9" s="1"/>
      <c r="D9" s="4"/>
      <c r="E9" s="1"/>
      <c r="J9" s="3"/>
      <c r="K9" s="3"/>
      <c r="M9" s="1"/>
      <c r="N9" s="1"/>
      <c r="O9" s="1"/>
      <c r="P9" s="1"/>
    </row>
    <row r="10" spans="1:16" x14ac:dyDescent="0.35">
      <c r="A10" s="15">
        <f t="shared" si="0"/>
        <v>1949</v>
      </c>
      <c r="C10" s="1"/>
      <c r="D10" s="4"/>
      <c r="E10" s="1"/>
      <c r="J10" s="3"/>
      <c r="K10" s="3"/>
      <c r="M10" s="1"/>
      <c r="N10" s="1"/>
      <c r="O10" s="1"/>
      <c r="P10" s="1"/>
    </row>
    <row r="11" spans="1:16" x14ac:dyDescent="0.35">
      <c r="A11" s="15">
        <f t="shared" si="0"/>
        <v>1950</v>
      </c>
      <c r="C11" s="1"/>
      <c r="D11" s="4"/>
      <c r="E11" s="1"/>
      <c r="J11" s="3"/>
      <c r="K11" s="3"/>
      <c r="M11" s="1"/>
      <c r="N11" s="1"/>
      <c r="O11" s="1"/>
      <c r="P11" s="1"/>
    </row>
    <row r="12" spans="1:16" x14ac:dyDescent="0.35">
      <c r="A12" s="15">
        <f t="shared" si="0"/>
        <v>1951</v>
      </c>
      <c r="B12" s="19"/>
      <c r="C12" s="1"/>
      <c r="D12" s="4"/>
      <c r="E12" s="1"/>
      <c r="J12" s="3"/>
      <c r="K12" s="3"/>
      <c r="M12" s="1"/>
      <c r="N12" s="1"/>
      <c r="O12" s="1"/>
      <c r="P12" s="1"/>
    </row>
    <row r="13" spans="1:16" x14ac:dyDescent="0.35">
      <c r="A13" s="15">
        <f t="shared" si="0"/>
        <v>1952</v>
      </c>
      <c r="B13" s="19"/>
      <c r="C13" s="1"/>
      <c r="D13" s="4"/>
      <c r="E13" s="1"/>
      <c r="F13" s="1"/>
      <c r="G13" s="1"/>
      <c r="H13" s="1"/>
      <c r="I13" s="1"/>
      <c r="J13" s="3"/>
      <c r="K13" s="3"/>
      <c r="M13" s="1">
        <f>($C13-$C12)*(0.5*$E13+0.5*$E12)</f>
        <v>0</v>
      </c>
      <c r="N13" s="1">
        <f>($E13-$E12)*(0.5*($C12)+0.5*($C13))</f>
        <v>0</v>
      </c>
      <c r="O13" s="1">
        <f>M13+N13</f>
        <v>0</v>
      </c>
      <c r="P13" s="1">
        <f t="shared" ref="P13:P39" si="1">$D13-$D12</f>
        <v>0</v>
      </c>
    </row>
    <row r="14" spans="1:16" x14ac:dyDescent="0.35">
      <c r="A14" s="5">
        <v>1953</v>
      </c>
      <c r="B14" s="19"/>
      <c r="C14" s="1"/>
      <c r="D14" s="4"/>
      <c r="E14" s="1"/>
      <c r="F14" s="1"/>
      <c r="G14" s="1"/>
      <c r="H14" s="1"/>
      <c r="I14" s="1"/>
      <c r="J14" s="3"/>
      <c r="K14" s="3"/>
      <c r="M14" s="1">
        <f t="shared" ref="M14:M39" si="2">($C14-$C13)*(0.5*$E14+0.5*$E13)</f>
        <v>0</v>
      </c>
      <c r="N14" s="1">
        <f t="shared" ref="N14:N38" si="3">($E14-$E13)*(0.5*($C13)+0.5*($C14))</f>
        <v>0</v>
      </c>
      <c r="O14" s="1">
        <f t="shared" ref="O14:O39" si="4">M14+N14</f>
        <v>0</v>
      </c>
      <c r="P14" s="1">
        <f t="shared" si="1"/>
        <v>0</v>
      </c>
    </row>
    <row r="15" spans="1:16" x14ac:dyDescent="0.35">
      <c r="A15" s="5">
        <v>1954</v>
      </c>
      <c r="B15" s="19"/>
      <c r="C15" s="1"/>
      <c r="D15" s="4"/>
      <c r="E15" s="1"/>
      <c r="F15" s="1"/>
      <c r="G15" s="1"/>
      <c r="H15" s="1"/>
      <c r="I15" s="1"/>
      <c r="J15" s="3"/>
      <c r="K15" s="3"/>
      <c r="M15" s="1">
        <f t="shared" si="2"/>
        <v>0</v>
      </c>
      <c r="N15" s="1">
        <f t="shared" si="3"/>
        <v>0</v>
      </c>
      <c r="O15" s="1">
        <f t="shared" si="4"/>
        <v>0</v>
      </c>
      <c r="P15" s="1">
        <f t="shared" si="1"/>
        <v>0</v>
      </c>
    </row>
    <row r="16" spans="1:16" x14ac:dyDescent="0.35">
      <c r="A16" s="5">
        <v>1955</v>
      </c>
      <c r="B16" s="19">
        <v>12.4</v>
      </c>
      <c r="C16" s="1">
        <f t="shared" ref="C16:C39" si="5">1-(B16/100)</f>
        <v>0.876</v>
      </c>
      <c r="D16" s="4">
        <v>2.6659999999999999</v>
      </c>
      <c r="E16" s="1">
        <f t="shared" ref="E16:E39" si="6">D16/C16</f>
        <v>3.0433789954337898</v>
      </c>
      <c r="F16" s="1">
        <f t="shared" ref="F16:F39" si="7">(C16-C6)*(0.5*E16+0.5*E6)</f>
        <v>1.333</v>
      </c>
      <c r="G16" s="1">
        <f t="shared" ref="G16:G39" si="8">(E16-E6)*(0.5*(C6)+0.5*(C16))</f>
        <v>1.333</v>
      </c>
      <c r="H16" s="1">
        <f t="shared" ref="H16:H39" si="9">F16+G16</f>
        <v>2.6659999999999999</v>
      </c>
      <c r="I16" s="1">
        <f t="shared" ref="I16:I39" si="10">D16-D6</f>
        <v>2.6659999999999999</v>
      </c>
      <c r="J16" s="3"/>
      <c r="K16" s="3"/>
      <c r="M16" s="1">
        <f t="shared" si="2"/>
        <v>1.333</v>
      </c>
      <c r="N16" s="1">
        <f t="shared" si="3"/>
        <v>1.333</v>
      </c>
      <c r="O16" s="1">
        <f t="shared" si="4"/>
        <v>2.6659999999999999</v>
      </c>
      <c r="P16" s="1">
        <f t="shared" si="1"/>
        <v>2.6659999999999999</v>
      </c>
    </row>
    <row r="17" spans="1:16" x14ac:dyDescent="0.35">
      <c r="A17" s="5">
        <v>1956</v>
      </c>
      <c r="B17" s="19">
        <v>13.2</v>
      </c>
      <c r="C17" s="1">
        <f t="shared" si="5"/>
        <v>0.86799999999999999</v>
      </c>
      <c r="D17" s="4">
        <v>2.577</v>
      </c>
      <c r="E17" s="1">
        <f t="shared" si="6"/>
        <v>2.9688940092165899</v>
      </c>
      <c r="F17" s="1">
        <f t="shared" si="7"/>
        <v>1.2885</v>
      </c>
      <c r="G17" s="1">
        <f t="shared" si="8"/>
        <v>1.2885</v>
      </c>
      <c r="H17" s="1">
        <f t="shared" si="9"/>
        <v>2.577</v>
      </c>
      <c r="I17" s="1">
        <f t="shared" si="10"/>
        <v>2.577</v>
      </c>
      <c r="J17" s="3"/>
      <c r="K17" s="3"/>
      <c r="M17" s="1">
        <f t="shared" si="2"/>
        <v>-2.4049092018601542E-2</v>
      </c>
      <c r="N17" s="1">
        <f t="shared" si="3"/>
        <v>-6.4950907981398312E-2</v>
      </c>
      <c r="O17" s="1">
        <f t="shared" si="4"/>
        <v>-8.8999999999999857E-2</v>
      </c>
      <c r="P17" s="1">
        <f t="shared" si="1"/>
        <v>-8.8999999999999968E-2</v>
      </c>
    </row>
    <row r="18" spans="1:16" x14ac:dyDescent="0.35">
      <c r="A18" s="5">
        <v>1957</v>
      </c>
      <c r="B18" s="19">
        <v>13.4</v>
      </c>
      <c r="C18" s="1">
        <f t="shared" si="5"/>
        <v>0.86599999999999999</v>
      </c>
      <c r="D18" s="4">
        <v>2.5350000000000001</v>
      </c>
      <c r="E18" s="1">
        <f t="shared" si="6"/>
        <v>2.9272517321016167</v>
      </c>
      <c r="F18" s="1">
        <f t="shared" si="7"/>
        <v>1.2675000000000001</v>
      </c>
      <c r="G18" s="1">
        <f t="shared" si="8"/>
        <v>1.2675000000000001</v>
      </c>
      <c r="H18" s="1">
        <f t="shared" si="9"/>
        <v>2.5350000000000001</v>
      </c>
      <c r="I18" s="1">
        <f t="shared" si="10"/>
        <v>2.5350000000000001</v>
      </c>
      <c r="J18" s="3"/>
      <c r="K18" s="3"/>
      <c r="M18" s="1">
        <f t="shared" si="2"/>
        <v>-5.8961457413182119E-3</v>
      </c>
      <c r="N18" s="1">
        <f t="shared" si="3"/>
        <v>-3.610385425868172E-2</v>
      </c>
      <c r="O18" s="1">
        <f t="shared" si="4"/>
        <v>-4.1999999999999933E-2</v>
      </c>
      <c r="P18" s="1">
        <f t="shared" si="1"/>
        <v>-4.1999999999999815E-2</v>
      </c>
    </row>
    <row r="19" spans="1:16" x14ac:dyDescent="0.35">
      <c r="A19" s="5">
        <v>1958</v>
      </c>
      <c r="B19" s="19">
        <v>13.4</v>
      </c>
      <c r="C19" s="1">
        <f t="shared" si="5"/>
        <v>0.86599999999999999</v>
      </c>
      <c r="D19" s="4">
        <v>2.4870000000000001</v>
      </c>
      <c r="E19" s="1">
        <f t="shared" si="6"/>
        <v>2.871824480369515</v>
      </c>
      <c r="F19" s="1">
        <f t="shared" si="7"/>
        <v>1.2435</v>
      </c>
      <c r="G19" s="1">
        <f t="shared" si="8"/>
        <v>1.2435</v>
      </c>
      <c r="H19" s="1">
        <f t="shared" si="9"/>
        <v>2.4870000000000001</v>
      </c>
      <c r="I19" s="1">
        <f t="shared" si="10"/>
        <v>2.4870000000000001</v>
      </c>
      <c r="J19" s="3"/>
      <c r="K19" s="3"/>
      <c r="M19" s="1">
        <f t="shared" si="2"/>
        <v>0</v>
      </c>
      <c r="N19" s="1">
        <f t="shared" si="3"/>
        <v>-4.8000000000000091E-2</v>
      </c>
      <c r="O19" s="1">
        <f t="shared" si="4"/>
        <v>-4.8000000000000091E-2</v>
      </c>
      <c r="P19" s="1">
        <f t="shared" si="1"/>
        <v>-4.8000000000000043E-2</v>
      </c>
    </row>
    <row r="20" spans="1:16" x14ac:dyDescent="0.35">
      <c r="A20" s="5">
        <v>1959</v>
      </c>
      <c r="B20" s="19">
        <v>13.8</v>
      </c>
      <c r="C20" s="1">
        <f t="shared" si="5"/>
        <v>0.86199999999999999</v>
      </c>
      <c r="D20" s="4">
        <v>2.4460000000000002</v>
      </c>
      <c r="E20" s="1">
        <f t="shared" si="6"/>
        <v>2.8375870069605571</v>
      </c>
      <c r="F20" s="1">
        <f t="shared" si="7"/>
        <v>1.2230000000000001</v>
      </c>
      <c r="G20" s="1">
        <f t="shared" si="8"/>
        <v>1.2230000000000001</v>
      </c>
      <c r="H20" s="1">
        <f t="shared" si="9"/>
        <v>2.4460000000000002</v>
      </c>
      <c r="I20" s="1">
        <f t="shared" si="10"/>
        <v>2.4460000000000002</v>
      </c>
      <c r="J20" s="3"/>
      <c r="K20" s="3"/>
      <c r="M20" s="1">
        <f t="shared" si="2"/>
        <v>-1.1418822974660155E-2</v>
      </c>
      <c r="N20" s="1">
        <f t="shared" si="3"/>
        <v>-2.9581177025339613E-2</v>
      </c>
      <c r="O20" s="1">
        <f t="shared" si="4"/>
        <v>-4.0999999999999766E-2</v>
      </c>
      <c r="P20" s="1">
        <f t="shared" si="1"/>
        <v>-4.0999999999999925E-2</v>
      </c>
    </row>
    <row r="21" spans="1:16" x14ac:dyDescent="0.35">
      <c r="A21" s="5">
        <v>1960</v>
      </c>
      <c r="B21" s="19">
        <v>14.1</v>
      </c>
      <c r="C21" s="1">
        <f t="shared" si="5"/>
        <v>0.85899999999999999</v>
      </c>
      <c r="D21" s="4">
        <v>2.4140000000000001</v>
      </c>
      <c r="E21" s="1">
        <f t="shared" si="6"/>
        <v>2.810244470314319</v>
      </c>
      <c r="F21" s="1">
        <f t="shared" si="7"/>
        <v>1.2070000000000001</v>
      </c>
      <c r="G21" s="1">
        <f t="shared" si="8"/>
        <v>1.2070000000000001</v>
      </c>
      <c r="H21" s="1">
        <f t="shared" si="9"/>
        <v>2.4140000000000001</v>
      </c>
      <c r="I21" s="1">
        <f t="shared" si="10"/>
        <v>2.4140000000000001</v>
      </c>
      <c r="J21" s="3"/>
      <c r="K21" s="3"/>
      <c r="M21" s="1">
        <f t="shared" si="2"/>
        <v>-8.471747215912321E-3</v>
      </c>
      <c r="N21" s="1">
        <f t="shared" si="3"/>
        <v>-2.3528252784087877E-2</v>
      </c>
      <c r="O21" s="1">
        <f t="shared" si="4"/>
        <v>-3.2000000000000195E-2</v>
      </c>
      <c r="P21" s="1">
        <f t="shared" si="1"/>
        <v>-3.2000000000000028E-2</v>
      </c>
    </row>
    <row r="22" spans="1:16" x14ac:dyDescent="0.35">
      <c r="A22" s="5">
        <v>1961</v>
      </c>
      <c r="B22" s="19">
        <v>15.7</v>
      </c>
      <c r="C22" s="1">
        <f t="shared" si="5"/>
        <v>0.84299999999999997</v>
      </c>
      <c r="D22" s="4">
        <v>2.3460000000000001</v>
      </c>
      <c r="E22" s="1">
        <f t="shared" si="6"/>
        <v>2.7829181494661923</v>
      </c>
      <c r="F22" s="1">
        <f t="shared" si="7"/>
        <v>1.173</v>
      </c>
      <c r="G22" s="1">
        <f t="shared" si="8"/>
        <v>1.173</v>
      </c>
      <c r="H22" s="1">
        <f t="shared" si="9"/>
        <v>2.3460000000000001</v>
      </c>
      <c r="I22" s="1">
        <f t="shared" si="10"/>
        <v>2.3460000000000001</v>
      </c>
      <c r="J22" s="3"/>
      <c r="K22" s="3"/>
      <c r="M22" s="1">
        <f t="shared" si="2"/>
        <v>-4.4745300958244125E-2</v>
      </c>
      <c r="N22" s="1">
        <f t="shared" si="3"/>
        <v>-2.3254699041755818E-2</v>
      </c>
      <c r="O22" s="1">
        <f t="shared" si="4"/>
        <v>-6.7999999999999949E-2</v>
      </c>
      <c r="P22" s="1">
        <f t="shared" si="1"/>
        <v>-6.800000000000006E-2</v>
      </c>
    </row>
    <row r="23" spans="1:16" x14ac:dyDescent="0.35">
      <c r="A23" s="5">
        <v>1962</v>
      </c>
      <c r="B23" s="19">
        <v>16.100000000000001</v>
      </c>
      <c r="C23" s="1">
        <f t="shared" si="5"/>
        <v>0.83899999999999997</v>
      </c>
      <c r="D23" s="4">
        <v>2.3090000000000002</v>
      </c>
      <c r="E23" s="1">
        <f t="shared" si="6"/>
        <v>2.7520858164481528</v>
      </c>
      <c r="F23" s="1">
        <f t="shared" si="7"/>
        <v>1.1545000000000001</v>
      </c>
      <c r="G23" s="1">
        <f t="shared" si="8"/>
        <v>1.1545000000000001</v>
      </c>
      <c r="H23" s="1">
        <f t="shared" si="9"/>
        <v>2.3090000000000002</v>
      </c>
      <c r="I23" s="1">
        <f t="shared" si="10"/>
        <v>2.3090000000000002</v>
      </c>
      <c r="J23" s="3"/>
      <c r="K23" s="3"/>
      <c r="M23" s="1">
        <f t="shared" si="2"/>
        <v>-1.1070007931828701E-2</v>
      </c>
      <c r="N23" s="1">
        <f t="shared" si="3"/>
        <v>-2.592999206817127E-2</v>
      </c>
      <c r="O23" s="1">
        <f t="shared" si="4"/>
        <v>-3.699999999999997E-2</v>
      </c>
      <c r="P23" s="1">
        <f t="shared" si="1"/>
        <v>-3.6999999999999922E-2</v>
      </c>
    </row>
    <row r="24" spans="1:16" x14ac:dyDescent="0.35">
      <c r="A24" s="5">
        <v>1963</v>
      </c>
      <c r="B24" s="19">
        <v>16</v>
      </c>
      <c r="C24" s="1">
        <f t="shared" si="5"/>
        <v>0.84</v>
      </c>
      <c r="D24" s="4">
        <v>2.2829999999999999</v>
      </c>
      <c r="E24" s="1">
        <f t="shared" si="6"/>
        <v>2.717857142857143</v>
      </c>
      <c r="F24" s="1">
        <f t="shared" si="7"/>
        <v>1.1415</v>
      </c>
      <c r="G24" s="1">
        <f t="shared" si="8"/>
        <v>1.1415</v>
      </c>
      <c r="H24" s="1">
        <f t="shared" si="9"/>
        <v>2.2829999999999999</v>
      </c>
      <c r="I24" s="1">
        <f t="shared" si="10"/>
        <v>2.2829999999999999</v>
      </c>
      <c r="J24" s="3"/>
      <c r="K24" s="3"/>
      <c r="M24" s="1">
        <f t="shared" si="2"/>
        <v>2.7349714796526506E-3</v>
      </c>
      <c r="N24" s="1">
        <f t="shared" si="3"/>
        <v>-2.8734971479652711E-2</v>
      </c>
      <c r="O24" s="1">
        <f t="shared" si="4"/>
        <v>-2.6000000000000061E-2</v>
      </c>
      <c r="P24" s="1">
        <f t="shared" si="1"/>
        <v>-2.6000000000000245E-2</v>
      </c>
    </row>
    <row r="25" spans="1:16" x14ac:dyDescent="0.35">
      <c r="A25" s="5">
        <v>1964</v>
      </c>
      <c r="B25" s="19">
        <v>16.7</v>
      </c>
      <c r="C25" s="1">
        <f t="shared" si="5"/>
        <v>0.83299999999999996</v>
      </c>
      <c r="D25" s="4">
        <v>2.2410000000000001</v>
      </c>
      <c r="E25" s="1">
        <f t="shared" si="6"/>
        <v>2.6902761104441781</v>
      </c>
      <c r="F25" s="1">
        <f t="shared" si="7"/>
        <v>1.1205000000000001</v>
      </c>
      <c r="G25" s="1">
        <f t="shared" si="8"/>
        <v>1.1205000000000001</v>
      </c>
      <c r="H25" s="1">
        <f t="shared" si="9"/>
        <v>2.2410000000000001</v>
      </c>
      <c r="I25" s="1">
        <f t="shared" si="10"/>
        <v>2.2410000000000001</v>
      </c>
      <c r="J25" s="3"/>
      <c r="K25" s="3"/>
      <c r="M25" s="1">
        <f t="shared" si="2"/>
        <v>-1.892846638655464E-2</v>
      </c>
      <c r="N25" s="1">
        <f t="shared" si="3"/>
        <v>-2.3071533613445085E-2</v>
      </c>
      <c r="O25" s="1">
        <f t="shared" si="4"/>
        <v>-4.1999999999999725E-2</v>
      </c>
      <c r="P25" s="1">
        <f t="shared" si="1"/>
        <v>-4.1999999999999815E-2</v>
      </c>
    </row>
    <row r="26" spans="1:16" x14ac:dyDescent="0.35">
      <c r="A26" s="5">
        <v>1965</v>
      </c>
      <c r="B26" s="19">
        <v>17.8</v>
      </c>
      <c r="C26" s="1">
        <f t="shared" si="5"/>
        <v>0.82199999999999995</v>
      </c>
      <c r="D26" s="4">
        <v>2.2069999999999999</v>
      </c>
      <c r="E26" s="1">
        <f t="shared" si="6"/>
        <v>2.6849148418491482</v>
      </c>
      <c r="F26" s="1">
        <f t="shared" si="7"/>
        <v>-0.15466393360663946</v>
      </c>
      <c r="G26" s="1">
        <f t="shared" si="8"/>
        <v>-0.30433606639336069</v>
      </c>
      <c r="H26" s="1">
        <f t="shared" si="9"/>
        <v>-0.45900000000000019</v>
      </c>
      <c r="I26" s="1">
        <f t="shared" si="10"/>
        <v>-0.45900000000000007</v>
      </c>
      <c r="J26" s="3"/>
      <c r="K26" s="3"/>
      <c r="M26" s="1">
        <f t="shared" si="2"/>
        <v>-2.9563550237613322E-2</v>
      </c>
      <c r="N26" s="1">
        <f t="shared" si="3"/>
        <v>-4.4364497623872786E-3</v>
      </c>
      <c r="O26" s="1">
        <f t="shared" si="4"/>
        <v>-3.4000000000000599E-2</v>
      </c>
      <c r="P26" s="1">
        <f t="shared" si="1"/>
        <v>-3.4000000000000252E-2</v>
      </c>
    </row>
    <row r="27" spans="1:16" x14ac:dyDescent="0.35">
      <c r="A27" s="5">
        <v>1966</v>
      </c>
      <c r="B27" s="19">
        <v>18.8</v>
      </c>
      <c r="C27" s="1">
        <f t="shared" si="5"/>
        <v>0.81200000000000006</v>
      </c>
      <c r="D27" s="4">
        <v>2.173</v>
      </c>
      <c r="E27" s="1">
        <f t="shared" si="6"/>
        <v>2.6761083743842362</v>
      </c>
      <c r="F27" s="1">
        <f t="shared" si="7"/>
        <v>-0.15806006674082296</v>
      </c>
      <c r="G27" s="1">
        <f t="shared" si="8"/>
        <v>-0.2459399332591771</v>
      </c>
      <c r="H27" s="1">
        <f t="shared" si="9"/>
        <v>-0.40400000000000003</v>
      </c>
      <c r="I27" s="1">
        <f t="shared" si="10"/>
        <v>-0.40399999999999991</v>
      </c>
      <c r="J27" s="3"/>
      <c r="K27" s="3"/>
      <c r="M27" s="1">
        <f t="shared" si="2"/>
        <v>-2.6805116081166647E-2</v>
      </c>
      <c r="N27" s="1">
        <f t="shared" si="3"/>
        <v>-7.1948839188330895E-3</v>
      </c>
      <c r="O27" s="1">
        <f t="shared" si="4"/>
        <v>-3.3999999999999739E-2</v>
      </c>
      <c r="P27" s="1">
        <f t="shared" si="1"/>
        <v>-3.3999999999999808E-2</v>
      </c>
    </row>
    <row r="28" spans="1:16" x14ac:dyDescent="0.35">
      <c r="A28" s="5">
        <v>1967</v>
      </c>
      <c r="B28" s="19">
        <v>17.899999999999999</v>
      </c>
      <c r="C28" s="1">
        <f t="shared" si="5"/>
        <v>0.82099999999999995</v>
      </c>
      <c r="D28" s="4">
        <v>2.1749999999999998</v>
      </c>
      <c r="E28" s="1">
        <f t="shared" si="6"/>
        <v>2.649208282582217</v>
      </c>
      <c r="F28" s="1">
        <f t="shared" si="7"/>
        <v>-0.12547035033038637</v>
      </c>
      <c r="G28" s="1">
        <f t="shared" si="8"/>
        <v>-0.23452964966961365</v>
      </c>
      <c r="H28" s="1">
        <f t="shared" si="9"/>
        <v>-0.36</v>
      </c>
      <c r="I28" s="1">
        <f t="shared" si="10"/>
        <v>-0.36000000000000032</v>
      </c>
      <c r="J28" s="3"/>
      <c r="K28" s="3"/>
      <c r="L28" s="10">
        <f t="shared" ref="L28:L38" si="11">B28-J28</f>
        <v>17.899999999999999</v>
      </c>
      <c r="M28" s="1">
        <f t="shared" si="2"/>
        <v>2.3963924956348769E-2</v>
      </c>
      <c r="N28" s="1">
        <f t="shared" si="3"/>
        <v>-2.1963924956348711E-2</v>
      </c>
      <c r="O28" s="1">
        <f t="shared" si="4"/>
        <v>2.0000000000000573E-3</v>
      </c>
      <c r="P28" s="1">
        <f t="shared" si="1"/>
        <v>1.9999999999997797E-3</v>
      </c>
    </row>
    <row r="29" spans="1:16" x14ac:dyDescent="0.35">
      <c r="A29" s="5">
        <v>1968</v>
      </c>
      <c r="B29" s="19">
        <v>16.7</v>
      </c>
      <c r="C29" s="1">
        <f t="shared" si="5"/>
        <v>0.83299999999999996</v>
      </c>
      <c r="D29" s="4">
        <v>2.1739999999999999</v>
      </c>
      <c r="E29" s="1">
        <f t="shared" si="6"/>
        <v>2.6098439375750302</v>
      </c>
      <c r="F29" s="1">
        <f t="shared" si="7"/>
        <v>-9.044752889608508E-2</v>
      </c>
      <c r="G29" s="1">
        <f t="shared" si="8"/>
        <v>-0.22255247110391482</v>
      </c>
      <c r="H29" s="1">
        <f t="shared" si="9"/>
        <v>-0.31299999999999989</v>
      </c>
      <c r="I29" s="1">
        <f t="shared" si="10"/>
        <v>-0.31300000000000017</v>
      </c>
      <c r="J29" s="3"/>
      <c r="K29" s="3"/>
      <c r="L29" s="10">
        <f t="shared" si="11"/>
        <v>16.7</v>
      </c>
      <c r="M29" s="1">
        <f t="shared" si="2"/>
        <v>3.1554313320943515E-2</v>
      </c>
      <c r="N29" s="1">
        <f t="shared" si="3"/>
        <v>-3.2554313320943461E-2</v>
      </c>
      <c r="O29" s="1">
        <f t="shared" si="4"/>
        <v>-9.9999999999994538E-4</v>
      </c>
      <c r="P29" s="1">
        <f t="shared" si="1"/>
        <v>-9.9999999999988987E-4</v>
      </c>
    </row>
    <row r="30" spans="1:16" x14ac:dyDescent="0.35">
      <c r="A30" s="5">
        <v>1969</v>
      </c>
      <c r="B30" s="19">
        <v>17.100000000000001</v>
      </c>
      <c r="C30" s="1">
        <f t="shared" si="5"/>
        <v>0.82899999999999996</v>
      </c>
      <c r="D30" s="4">
        <v>2.1469999999999998</v>
      </c>
      <c r="E30" s="1">
        <f t="shared" si="6"/>
        <v>2.5898673100120626</v>
      </c>
      <c r="F30" s="1">
        <f t="shared" si="7"/>
        <v>-8.955299623004831E-2</v>
      </c>
      <c r="G30" s="1">
        <f t="shared" si="8"/>
        <v>-0.20944700376995207</v>
      </c>
      <c r="H30" s="1">
        <f t="shared" si="9"/>
        <v>-0.29900000000000038</v>
      </c>
      <c r="I30" s="1">
        <f t="shared" si="10"/>
        <v>-0.29900000000000038</v>
      </c>
      <c r="J30" s="3"/>
      <c r="K30" s="3"/>
      <c r="L30" s="10">
        <f t="shared" si="11"/>
        <v>17.100000000000001</v>
      </c>
      <c r="M30" s="1">
        <f t="shared" si="2"/>
        <v>-1.0399422495174195E-2</v>
      </c>
      <c r="N30" s="1">
        <f t="shared" si="3"/>
        <v>-1.6600577504826065E-2</v>
      </c>
      <c r="O30" s="1">
        <f t="shared" si="4"/>
        <v>-2.700000000000026E-2</v>
      </c>
      <c r="P30" s="1">
        <f t="shared" si="1"/>
        <v>-2.7000000000000135E-2</v>
      </c>
    </row>
    <row r="31" spans="1:16" x14ac:dyDescent="0.35">
      <c r="A31" s="5">
        <v>1970</v>
      </c>
      <c r="B31" s="19">
        <v>17.5</v>
      </c>
      <c r="C31" s="1">
        <f t="shared" si="5"/>
        <v>0.82499999999999996</v>
      </c>
      <c r="D31" s="4">
        <v>2.1160000000000001</v>
      </c>
      <c r="E31" s="1">
        <f t="shared" si="6"/>
        <v>2.5648484848484849</v>
      </c>
      <c r="F31" s="1">
        <f t="shared" si="7"/>
        <v>-9.1376580237767749E-2</v>
      </c>
      <c r="G31" s="1">
        <f t="shared" si="8"/>
        <v>-0.20662341976223228</v>
      </c>
      <c r="H31" s="1">
        <f t="shared" si="9"/>
        <v>-0.29800000000000004</v>
      </c>
      <c r="I31" s="1">
        <f t="shared" si="10"/>
        <v>-0.29800000000000004</v>
      </c>
      <c r="J31" s="3"/>
      <c r="K31" s="3"/>
      <c r="L31" s="10">
        <f t="shared" si="11"/>
        <v>17.5</v>
      </c>
      <c r="M31" s="1">
        <f t="shared" si="2"/>
        <v>-1.0309431589721104E-2</v>
      </c>
      <c r="N31" s="1">
        <f t="shared" si="3"/>
        <v>-2.0690568410278734E-2</v>
      </c>
      <c r="O31" s="1">
        <f t="shared" si="4"/>
        <v>-3.099999999999984E-2</v>
      </c>
      <c r="P31" s="1">
        <f t="shared" si="1"/>
        <v>-3.0999999999999694E-2</v>
      </c>
    </row>
    <row r="32" spans="1:16" x14ac:dyDescent="0.35">
      <c r="A32" s="5">
        <v>1971</v>
      </c>
      <c r="B32" s="19">
        <v>16.7</v>
      </c>
      <c r="C32" s="1">
        <f t="shared" si="5"/>
        <v>0.83299999999999996</v>
      </c>
      <c r="D32" s="4">
        <v>2.1</v>
      </c>
      <c r="E32" s="1">
        <f t="shared" si="6"/>
        <v>2.5210084033613449</v>
      </c>
      <c r="F32" s="1">
        <f t="shared" si="7"/>
        <v>-2.6519632764137709E-2</v>
      </c>
      <c r="G32" s="1">
        <f t="shared" si="8"/>
        <v>-0.21948036723586212</v>
      </c>
      <c r="H32" s="1">
        <f t="shared" si="9"/>
        <v>-0.24599999999999983</v>
      </c>
      <c r="I32" s="1">
        <f t="shared" si="10"/>
        <v>-0.246</v>
      </c>
      <c r="J32" s="3"/>
      <c r="K32" s="3"/>
      <c r="L32" s="10">
        <f t="shared" si="11"/>
        <v>16.7</v>
      </c>
      <c r="M32" s="1">
        <f t="shared" si="2"/>
        <v>2.0343427552839338E-2</v>
      </c>
      <c r="N32" s="1">
        <f t="shared" si="3"/>
        <v>-3.6343427552839078E-2</v>
      </c>
      <c r="O32" s="1">
        <f t="shared" si="4"/>
        <v>-1.599999999999974E-2</v>
      </c>
      <c r="P32" s="1">
        <f t="shared" si="1"/>
        <v>-1.6000000000000014E-2</v>
      </c>
    </row>
    <row r="33" spans="1:17" x14ac:dyDescent="0.35">
      <c r="A33" s="5">
        <v>1972</v>
      </c>
      <c r="B33" s="19">
        <v>16.3</v>
      </c>
      <c r="C33" s="1">
        <f t="shared" si="5"/>
        <v>0.83699999999999997</v>
      </c>
      <c r="D33" s="4">
        <v>2.1030000000000002</v>
      </c>
      <c r="E33" s="1">
        <f t="shared" si="6"/>
        <v>2.5125448028673838</v>
      </c>
      <c r="F33" s="1">
        <f t="shared" si="7"/>
        <v>-5.2646306193155409E-3</v>
      </c>
      <c r="G33" s="1">
        <f t="shared" si="8"/>
        <v>-0.20073536938068437</v>
      </c>
      <c r="H33" s="1">
        <f t="shared" si="9"/>
        <v>-0.20599999999999991</v>
      </c>
      <c r="I33" s="1">
        <f t="shared" si="10"/>
        <v>-0.20599999999999996</v>
      </c>
      <c r="J33" s="3"/>
      <c r="K33" s="3"/>
      <c r="L33" s="10">
        <f t="shared" si="11"/>
        <v>16.3</v>
      </c>
      <c r="M33" s="1">
        <f t="shared" si="2"/>
        <v>1.0067106412457467E-2</v>
      </c>
      <c r="N33" s="1">
        <f t="shared" si="3"/>
        <v>-7.0671064124575265E-3</v>
      </c>
      <c r="O33" s="1">
        <f t="shared" si="4"/>
        <v>2.9999999999999402E-3</v>
      </c>
      <c r="P33" s="1">
        <f t="shared" si="1"/>
        <v>3.0000000000001137E-3</v>
      </c>
    </row>
    <row r="34" spans="1:17" x14ac:dyDescent="0.35">
      <c r="A34" s="5">
        <v>1973</v>
      </c>
      <c r="B34" s="19">
        <v>16.100000000000001</v>
      </c>
      <c r="C34" s="1">
        <f t="shared" si="5"/>
        <v>0.83899999999999997</v>
      </c>
      <c r="D34" s="4">
        <v>2.0950000000000002</v>
      </c>
      <c r="E34" s="1">
        <f t="shared" si="6"/>
        <v>2.4970202622169251</v>
      </c>
      <c r="F34" s="1">
        <f t="shared" si="7"/>
        <v>-2.6074387025370365E-3</v>
      </c>
      <c r="G34" s="1">
        <f t="shared" si="8"/>
        <v>-0.1853925612974629</v>
      </c>
      <c r="H34" s="1">
        <f t="shared" si="9"/>
        <v>-0.18799999999999994</v>
      </c>
      <c r="I34" s="1">
        <f t="shared" si="10"/>
        <v>-0.18799999999999972</v>
      </c>
      <c r="J34" s="3"/>
      <c r="K34" s="3"/>
      <c r="L34" s="10">
        <f t="shared" si="11"/>
        <v>16.100000000000001</v>
      </c>
      <c r="M34" s="1">
        <f t="shared" si="2"/>
        <v>5.0095650650843135E-3</v>
      </c>
      <c r="N34" s="1">
        <f t="shared" si="3"/>
        <v>-1.3009565065084406E-2</v>
      </c>
      <c r="O34" s="1">
        <f t="shared" si="4"/>
        <v>-8.0000000000000921E-3</v>
      </c>
      <c r="P34" s="1">
        <f t="shared" si="1"/>
        <v>-8.0000000000000071E-3</v>
      </c>
    </row>
    <row r="35" spans="1:17" x14ac:dyDescent="0.35">
      <c r="A35" s="5">
        <v>1974</v>
      </c>
      <c r="B35" s="19">
        <v>16.100000000000001</v>
      </c>
      <c r="C35" s="1">
        <f t="shared" si="5"/>
        <v>0.83899999999999997</v>
      </c>
      <c r="D35" s="4">
        <v>2.077</v>
      </c>
      <c r="E35" s="1">
        <f t="shared" si="6"/>
        <v>2.4755661501787842</v>
      </c>
      <c r="F35" s="1">
        <f t="shared" si="7"/>
        <v>1.5497526781868902E-2</v>
      </c>
      <c r="G35" s="1">
        <f t="shared" si="8"/>
        <v>-0.17949752678186931</v>
      </c>
      <c r="H35" s="1">
        <f t="shared" si="9"/>
        <v>-0.1640000000000004</v>
      </c>
      <c r="I35" s="1">
        <f t="shared" si="10"/>
        <v>-0.16400000000000015</v>
      </c>
      <c r="J35" s="3"/>
      <c r="K35" s="3"/>
      <c r="L35" s="10">
        <f t="shared" si="11"/>
        <v>16.100000000000001</v>
      </c>
      <c r="M35" s="1">
        <f t="shared" si="2"/>
        <v>0</v>
      </c>
      <c r="N35" s="1">
        <f t="shared" si="3"/>
        <v>-1.8000000000000172E-2</v>
      </c>
      <c r="O35" s="1">
        <f t="shared" si="4"/>
        <v>-1.8000000000000172E-2</v>
      </c>
      <c r="P35" s="1">
        <f t="shared" si="1"/>
        <v>-1.8000000000000238E-2</v>
      </c>
    </row>
    <row r="36" spans="1:17" x14ac:dyDescent="0.35">
      <c r="A36" s="5">
        <v>1975</v>
      </c>
      <c r="B36" s="19">
        <v>16.899999999999999</v>
      </c>
      <c r="C36" s="1">
        <f t="shared" si="5"/>
        <v>0.83099999999999996</v>
      </c>
      <c r="D36" s="4">
        <v>2.0529999999999999</v>
      </c>
      <c r="E36" s="1">
        <f t="shared" si="6"/>
        <v>2.4705174488567989</v>
      </c>
      <c r="F36" s="1">
        <f t="shared" si="7"/>
        <v>2.3199445308176785E-2</v>
      </c>
      <c r="G36" s="1">
        <f t="shared" si="8"/>
        <v>-0.17719944530817669</v>
      </c>
      <c r="H36" s="1">
        <f t="shared" si="9"/>
        <v>-0.15399999999999991</v>
      </c>
      <c r="I36" s="1">
        <f t="shared" si="10"/>
        <v>-0.15399999999999991</v>
      </c>
      <c r="J36" s="3"/>
      <c r="K36" s="3"/>
      <c r="L36" s="10">
        <f t="shared" si="11"/>
        <v>16.899999999999999</v>
      </c>
      <c r="M36" s="1">
        <f t="shared" si="2"/>
        <v>-1.9784334396142352E-2</v>
      </c>
      <c r="N36" s="1">
        <f t="shared" si="3"/>
        <v>-4.2156656038577385E-3</v>
      </c>
      <c r="O36" s="1">
        <f t="shared" si="4"/>
        <v>-2.4000000000000091E-2</v>
      </c>
      <c r="P36" s="1">
        <f t="shared" si="1"/>
        <v>-2.4000000000000021E-2</v>
      </c>
    </row>
    <row r="37" spans="1:17" x14ac:dyDescent="0.35">
      <c r="A37" s="5">
        <v>1976</v>
      </c>
      <c r="B37" s="19">
        <v>16.3</v>
      </c>
      <c r="C37" s="1">
        <f t="shared" si="5"/>
        <v>0.83699999999999997</v>
      </c>
      <c r="D37" s="4">
        <v>2.04</v>
      </c>
      <c r="E37" s="1">
        <f t="shared" si="6"/>
        <v>2.4372759856630828</v>
      </c>
      <c r="F37" s="1">
        <f t="shared" si="7"/>
        <v>6.3917304500591257E-2</v>
      </c>
      <c r="G37" s="1">
        <f t="shared" si="8"/>
        <v>-0.196917304500591</v>
      </c>
      <c r="H37" s="1">
        <f t="shared" si="9"/>
        <v>-0.13299999999999973</v>
      </c>
      <c r="I37" s="1">
        <f t="shared" si="10"/>
        <v>-0.13300000000000001</v>
      </c>
      <c r="J37" s="3"/>
      <c r="K37" s="3"/>
      <c r="L37" s="10">
        <f t="shared" si="11"/>
        <v>16.3</v>
      </c>
      <c r="M37" s="1">
        <f t="shared" si="2"/>
        <v>1.4723380303559656E-2</v>
      </c>
      <c r="N37" s="1">
        <f t="shared" si="3"/>
        <v>-2.7723380303559246E-2</v>
      </c>
      <c r="O37" s="1">
        <f t="shared" si="4"/>
        <v>-1.299999999999959E-2</v>
      </c>
      <c r="P37" s="1">
        <f t="shared" si="1"/>
        <v>-1.2999999999999901E-2</v>
      </c>
    </row>
    <row r="38" spans="1:17" x14ac:dyDescent="0.35">
      <c r="A38" s="5">
        <v>1977</v>
      </c>
      <c r="B38" s="19">
        <v>15.5</v>
      </c>
      <c r="C38" s="1">
        <f t="shared" si="5"/>
        <v>0.84499999999999997</v>
      </c>
      <c r="D38" s="4">
        <v>2.0289999999999999</v>
      </c>
      <c r="E38" s="1">
        <f t="shared" si="6"/>
        <v>2.4011834319526626</v>
      </c>
      <c r="F38" s="1">
        <f t="shared" si="7"/>
        <v>6.0604700574418607E-2</v>
      </c>
      <c r="G38" s="1">
        <f t="shared" si="8"/>
        <v>-0.20660470057441879</v>
      </c>
      <c r="H38" s="1">
        <f t="shared" si="9"/>
        <v>-0.14600000000000019</v>
      </c>
      <c r="I38" s="1">
        <f t="shared" si="10"/>
        <v>-0.14599999999999991</v>
      </c>
      <c r="J38" s="3"/>
      <c r="K38" s="3"/>
      <c r="L38" s="10">
        <f t="shared" si="11"/>
        <v>15.5</v>
      </c>
      <c r="M38" s="1">
        <f t="shared" si="2"/>
        <v>1.9353837670462996E-2</v>
      </c>
      <c r="N38" s="1">
        <f t="shared" si="3"/>
        <v>-3.0353837670463381E-2</v>
      </c>
      <c r="O38" s="1">
        <f t="shared" si="4"/>
        <v>-1.1000000000000384E-2</v>
      </c>
      <c r="P38" s="1">
        <f t="shared" si="1"/>
        <v>-1.1000000000000121E-2</v>
      </c>
    </row>
    <row r="39" spans="1:17" x14ac:dyDescent="0.35">
      <c r="A39" s="5">
        <v>1978</v>
      </c>
      <c r="B39" s="19">
        <v>15.4</v>
      </c>
      <c r="C39" s="1">
        <f t="shared" si="5"/>
        <v>0.84599999999999997</v>
      </c>
      <c r="D39" s="4">
        <v>2.016</v>
      </c>
      <c r="E39" s="1">
        <f t="shared" si="6"/>
        <v>2.3829787234042552</v>
      </c>
      <c r="F39" s="1">
        <f t="shared" si="7"/>
        <v>3.2453347296365384E-2</v>
      </c>
      <c r="G39" s="1">
        <f t="shared" si="8"/>
        <v>-0.19045334729636559</v>
      </c>
      <c r="H39" s="1">
        <f t="shared" si="9"/>
        <v>-0.1580000000000002</v>
      </c>
      <c r="I39" s="1">
        <f t="shared" si="10"/>
        <v>-0.15799999999999992</v>
      </c>
      <c r="M39" s="1">
        <f t="shared" si="2"/>
        <v>2.3920810776784612E-3</v>
      </c>
      <c r="N39" s="1">
        <f>($E39-$E38)*(0.5*($C38)+0.5*($C39))</f>
        <v>-1.5392081077678445E-2</v>
      </c>
      <c r="O39" s="1">
        <f t="shared" si="4"/>
        <v>-1.2999999999999984E-2</v>
      </c>
      <c r="P39" s="1">
        <f t="shared" si="1"/>
        <v>-1.2999999999999901E-2</v>
      </c>
    </row>
    <row r="40" spans="1:17" x14ac:dyDescent="0.35">
      <c r="A40" s="5"/>
      <c r="B40" s="2"/>
      <c r="C40" s="1"/>
      <c r="D40" s="4"/>
      <c r="E40" s="1"/>
      <c r="F40" s="1"/>
      <c r="G40" s="1"/>
      <c r="H40" s="1"/>
      <c r="I40" s="1"/>
      <c r="M40" s="1"/>
      <c r="N40" s="1"/>
      <c r="O40" s="1"/>
      <c r="P40" s="1"/>
    </row>
    <row r="41" spans="1:17" x14ac:dyDescent="0.35">
      <c r="A41" s="5"/>
      <c r="M41" s="1">
        <f>SUM(M22:M40)</f>
        <v>-4.1463022237417907E-2</v>
      </c>
      <c r="N41" s="1">
        <f>SUM(N22:N40)</f>
        <v>-0.35653697776258225</v>
      </c>
      <c r="O41" s="1">
        <f>SUM(O22:O40)</f>
        <v>-0.39800000000000013</v>
      </c>
      <c r="P41" s="1">
        <f>SUM(P22:P40)</f>
        <v>-0.39800000000000013</v>
      </c>
      <c r="Q41" t="s">
        <v>64</v>
      </c>
    </row>
    <row r="42" spans="1:17" x14ac:dyDescent="0.35">
      <c r="F42" s="1">
        <f>(C39-C21)*(0.5*(E39)+0.5*(E21))</f>
        <v>-3.3755950759170761E-2</v>
      </c>
      <c r="G42" s="1">
        <f>(E39-E21)*(0.5*(C39)+0.5*(C21))</f>
        <v>-0.36424404924082943</v>
      </c>
      <c r="H42" s="1">
        <f>F42+G42</f>
        <v>-0.39800000000000019</v>
      </c>
      <c r="I42" s="1">
        <f>D39-D21</f>
        <v>-0.39800000000000013</v>
      </c>
      <c r="J42" t="s">
        <v>55</v>
      </c>
    </row>
    <row r="43" spans="1:17" x14ac:dyDescent="0.35">
      <c r="M43" s="1">
        <f>SUM(M12:M21)</f>
        <v>1.2831641920495076</v>
      </c>
      <c r="N43" s="1">
        <f>SUM(N12:N21)</f>
        <v>1.1308358079504923</v>
      </c>
      <c r="O43" s="1">
        <f>SUM(O12:O21)</f>
        <v>2.4140000000000001</v>
      </c>
      <c r="P43" s="1">
        <f>D21-D11</f>
        <v>2.4140000000000001</v>
      </c>
      <c r="Q43" t="s">
        <v>57</v>
      </c>
    </row>
    <row r="45" spans="1:17" x14ac:dyDescent="0.35">
      <c r="M45" s="1">
        <f>SUM(M4:M11)</f>
        <v>0</v>
      </c>
      <c r="N45" s="1">
        <f t="shared" ref="N45:O45" si="12">SUM(N4:N11)</f>
        <v>0</v>
      </c>
      <c r="O45" s="1">
        <f t="shared" si="12"/>
        <v>0</v>
      </c>
      <c r="P45" s="1">
        <f>D11-D3</f>
        <v>0</v>
      </c>
      <c r="Q45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8498-72FF-422D-BF97-C207BB004240}">
  <dimension ref="A1:O31"/>
  <sheetViews>
    <sheetView topLeftCell="A19" workbookViewId="0">
      <selection activeCell="M30" sqref="M30"/>
    </sheetView>
  </sheetViews>
  <sheetFormatPr defaultRowHeight="14.5" x14ac:dyDescent="0.35"/>
  <sheetData>
    <row r="1" spans="1:14" x14ac:dyDescent="0.35">
      <c r="B1" t="s">
        <v>6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69</v>
      </c>
      <c r="L2" t="s">
        <v>73</v>
      </c>
      <c r="M2" t="s">
        <v>2</v>
      </c>
      <c r="N2" t="s">
        <v>3</v>
      </c>
    </row>
    <row r="3" spans="1:14" x14ac:dyDescent="0.35">
      <c r="A3" s="5">
        <v>1953</v>
      </c>
      <c r="B3" s="2"/>
      <c r="C3" s="6"/>
      <c r="D3" s="20">
        <v>2.0249999999999999</v>
      </c>
      <c r="E3" s="1"/>
    </row>
    <row r="4" spans="1:14" x14ac:dyDescent="0.35">
      <c r="A4" s="5">
        <v>1954</v>
      </c>
      <c r="B4" s="2"/>
      <c r="C4" s="6"/>
      <c r="D4" s="20">
        <v>2.024</v>
      </c>
      <c r="E4" s="1"/>
    </row>
    <row r="5" spans="1:14" x14ac:dyDescent="0.35">
      <c r="A5" s="5">
        <v>1955</v>
      </c>
      <c r="B5" s="2">
        <v>12.8</v>
      </c>
      <c r="C5" s="6">
        <f t="shared" ref="C5:C29" si="0">1-(B5/100)</f>
        <v>0.872</v>
      </c>
      <c r="D5" s="20">
        <v>2.0350000000000001</v>
      </c>
      <c r="E5" s="1">
        <f>D5/C5</f>
        <v>2.3337155963302756</v>
      </c>
    </row>
    <row r="6" spans="1:14" x14ac:dyDescent="0.35">
      <c r="A6" s="5">
        <v>1956</v>
      </c>
      <c r="B6" s="2">
        <v>13</v>
      </c>
      <c r="C6" s="6">
        <f t="shared" si="0"/>
        <v>0.87</v>
      </c>
      <c r="D6" s="20">
        <v>2.0419999999999998</v>
      </c>
      <c r="E6" s="1">
        <f t="shared" ref="E6:E29" si="1">D6/C6</f>
        <v>2.3471264367816089</v>
      </c>
    </row>
    <row r="7" spans="1:14" x14ac:dyDescent="0.35">
      <c r="A7" s="5">
        <v>1957</v>
      </c>
      <c r="B7" s="2">
        <v>13</v>
      </c>
      <c r="C7" s="6">
        <f t="shared" si="0"/>
        <v>0.87</v>
      </c>
      <c r="D7" s="20">
        <v>2.0529999999999999</v>
      </c>
      <c r="E7" s="1">
        <f t="shared" si="1"/>
        <v>2.3597701149425285</v>
      </c>
    </row>
    <row r="8" spans="1:14" x14ac:dyDescent="0.35">
      <c r="A8" s="5">
        <v>1958</v>
      </c>
      <c r="B8" s="2">
        <v>13</v>
      </c>
      <c r="C8" s="6">
        <f t="shared" si="0"/>
        <v>0.87</v>
      </c>
      <c r="D8" s="20">
        <v>2.0569999999999999</v>
      </c>
      <c r="E8" s="1">
        <f>D8/C8</f>
        <v>2.3643678160919541</v>
      </c>
    </row>
    <row r="9" spans="1:14" x14ac:dyDescent="0.35">
      <c r="A9" s="5">
        <v>1959</v>
      </c>
      <c r="B9" s="2">
        <v>13.4</v>
      </c>
      <c r="C9" s="6">
        <f t="shared" si="0"/>
        <v>0.86599999999999999</v>
      </c>
      <c r="D9" s="20">
        <v>2.048</v>
      </c>
      <c r="E9" s="1">
        <f t="shared" si="1"/>
        <v>2.3648960739030023</v>
      </c>
    </row>
    <row r="10" spans="1:14" x14ac:dyDescent="0.35">
      <c r="A10" s="5">
        <v>1960</v>
      </c>
      <c r="B10" s="2">
        <v>13.4</v>
      </c>
      <c r="C10" s="6">
        <f t="shared" si="0"/>
        <v>0.86599999999999999</v>
      </c>
      <c r="D10" s="20">
        <v>2.0579999999999998</v>
      </c>
      <c r="E10" s="1">
        <f t="shared" si="1"/>
        <v>2.3764434180138565</v>
      </c>
      <c r="F10" s="1"/>
      <c r="G10" s="1"/>
      <c r="H10" s="1"/>
      <c r="I10" s="1"/>
      <c r="K10" t="s">
        <v>21</v>
      </c>
    </row>
    <row r="11" spans="1:14" x14ac:dyDescent="0.35">
      <c r="A11" s="5">
        <v>1961</v>
      </c>
      <c r="B11" s="2">
        <v>13.8</v>
      </c>
      <c r="C11" s="6">
        <f t="shared" si="0"/>
        <v>0.86199999999999999</v>
      </c>
      <c r="D11" s="20">
        <v>2.0299999999999998</v>
      </c>
      <c r="E11" s="1">
        <f t="shared" si="1"/>
        <v>2.3549883990719254</v>
      </c>
      <c r="F11" s="1"/>
      <c r="G11" s="1"/>
      <c r="H11" s="1"/>
      <c r="I11" s="1"/>
      <c r="K11" s="1">
        <f>($C11-$C10)*(0.5*$E11+0.5*$E10)</f>
        <v>-9.4628636341715713E-3</v>
      </c>
      <c r="L11" s="1">
        <f>($E11-$E10)*(0.5*($C10)+0.5*($C11))</f>
        <v>-1.8537136365828502E-2</v>
      </c>
      <c r="M11" s="1">
        <f t="shared" ref="M11:M29" si="2">K11+L11</f>
        <v>-2.8000000000000073E-2</v>
      </c>
      <c r="N11" s="1">
        <f>$D11-$D10</f>
        <v>-2.8000000000000025E-2</v>
      </c>
    </row>
    <row r="12" spans="1:14" x14ac:dyDescent="0.35">
      <c r="A12" s="5">
        <v>1962</v>
      </c>
      <c r="B12" s="2">
        <v>13.7</v>
      </c>
      <c r="C12" s="6">
        <f t="shared" si="0"/>
        <v>0.86299999999999999</v>
      </c>
      <c r="D12" s="20">
        <v>2.036</v>
      </c>
      <c r="E12" s="1">
        <f t="shared" si="1"/>
        <v>2.3592120509849361</v>
      </c>
      <c r="F12" s="1"/>
      <c r="G12" s="1"/>
      <c r="H12" s="1"/>
      <c r="I12" s="1"/>
      <c r="K12" s="1">
        <f t="shared" ref="K12:K29" si="3">($C12-$C11)*(0.5*$E12+0.5*$E11)</f>
        <v>2.3571002250284325E-3</v>
      </c>
      <c r="L12" s="1">
        <f t="shared" ref="L12:L29" si="4">($E12-$E11)*(0.5*($C11)+0.5*($C12))</f>
        <v>3.6428997749717918E-3</v>
      </c>
      <c r="M12" s="1">
        <f t="shared" si="2"/>
        <v>6.0000000000002239E-3</v>
      </c>
      <c r="N12" s="1">
        <f t="shared" ref="N12:N29" si="5">$D12-$D11</f>
        <v>6.0000000000002274E-3</v>
      </c>
    </row>
    <row r="13" spans="1:14" x14ac:dyDescent="0.35">
      <c r="A13" s="5">
        <v>1963</v>
      </c>
      <c r="B13" s="2">
        <v>13.3</v>
      </c>
      <c r="C13" s="6">
        <f t="shared" si="0"/>
        <v>0.86699999999999999</v>
      </c>
      <c r="D13" s="20">
        <v>2.028</v>
      </c>
      <c r="E13" s="1">
        <f t="shared" si="1"/>
        <v>2.3391003460207611</v>
      </c>
      <c r="F13" s="1"/>
      <c r="G13" s="1"/>
      <c r="H13" s="1"/>
      <c r="I13" s="1"/>
      <c r="K13" s="1">
        <f t="shared" si="3"/>
        <v>9.3966247940114028E-3</v>
      </c>
      <c r="L13" s="1">
        <f t="shared" si="4"/>
        <v>-1.7396624794011398E-2</v>
      </c>
      <c r="M13" s="1">
        <f t="shared" si="2"/>
        <v>-7.999999999999995E-3</v>
      </c>
      <c r="N13" s="1">
        <f t="shared" si="5"/>
        <v>-8.0000000000000071E-3</v>
      </c>
    </row>
    <row r="14" spans="1:14" x14ac:dyDescent="0.35">
      <c r="A14" s="5">
        <v>1964</v>
      </c>
      <c r="B14" s="2">
        <v>13.4</v>
      </c>
      <c r="C14" s="6">
        <f t="shared" si="0"/>
        <v>0.86599999999999999</v>
      </c>
      <c r="D14" s="20">
        <v>2.0139999999999998</v>
      </c>
      <c r="E14" s="1">
        <f t="shared" si="1"/>
        <v>2.3256351039260967</v>
      </c>
      <c r="F14" s="1"/>
      <c r="G14" s="1"/>
      <c r="H14" s="1"/>
      <c r="I14" s="1"/>
      <c r="K14" s="1">
        <f t="shared" si="3"/>
        <v>-2.3323677249734308E-3</v>
      </c>
      <c r="L14" s="1">
        <f t="shared" si="4"/>
        <v>-1.1667632275026683E-2</v>
      </c>
      <c r="M14" s="1">
        <f t="shared" si="2"/>
        <v>-1.4000000000000113E-2</v>
      </c>
      <c r="N14" s="1">
        <f t="shared" si="5"/>
        <v>-1.4000000000000234E-2</v>
      </c>
    </row>
    <row r="15" spans="1:14" x14ac:dyDescent="0.35">
      <c r="A15" s="5">
        <v>1965</v>
      </c>
      <c r="B15" s="2">
        <v>13.1</v>
      </c>
      <c r="C15" s="6">
        <f t="shared" si="0"/>
        <v>0.86899999999999999</v>
      </c>
      <c r="D15" s="20">
        <v>2.0139999999999998</v>
      </c>
      <c r="E15" s="1">
        <f t="shared" si="1"/>
        <v>2.3176064441887223</v>
      </c>
      <c r="F15" s="1"/>
      <c r="G15" s="1"/>
      <c r="H15" s="1"/>
      <c r="I15" s="1"/>
      <c r="K15" s="1">
        <f t="shared" si="3"/>
        <v>6.9648623221722347E-3</v>
      </c>
      <c r="L15" s="1">
        <f t="shared" si="4"/>
        <v>-6.9648623221723197E-3</v>
      </c>
      <c r="M15" s="1">
        <f t="shared" si="2"/>
        <v>-8.5001450322863548E-17</v>
      </c>
      <c r="N15" s="1">
        <f t="shared" si="5"/>
        <v>0</v>
      </c>
    </row>
    <row r="16" spans="1:14" x14ac:dyDescent="0.35">
      <c r="A16" s="5">
        <v>1966</v>
      </c>
      <c r="B16" s="2">
        <v>12.9</v>
      </c>
      <c r="C16" s="6">
        <f t="shared" si="0"/>
        <v>0.871</v>
      </c>
      <c r="D16" s="20">
        <v>2.0049999999999999</v>
      </c>
      <c r="E16" s="1">
        <f t="shared" si="1"/>
        <v>2.3019517795637197</v>
      </c>
      <c r="F16" s="1"/>
      <c r="G16" s="1"/>
      <c r="H16" s="1"/>
      <c r="I16" s="1"/>
      <c r="K16" s="1">
        <f t="shared" si="3"/>
        <v>4.6195582237524464E-3</v>
      </c>
      <c r="L16" s="1">
        <f t="shared" si="4"/>
        <v>-1.3619558223752302E-2</v>
      </c>
      <c r="M16" s="1">
        <f t="shared" si="2"/>
        <v>-8.9999999999998553E-3</v>
      </c>
      <c r="N16" s="1">
        <f t="shared" si="5"/>
        <v>-8.999999999999897E-3</v>
      </c>
    </row>
    <row r="17" spans="1:15" x14ac:dyDescent="0.35">
      <c r="A17" s="5">
        <v>1967</v>
      </c>
      <c r="B17" s="2">
        <v>12.8</v>
      </c>
      <c r="C17" s="6">
        <f t="shared" si="0"/>
        <v>0.872</v>
      </c>
      <c r="D17" s="20">
        <v>1.9970000000000001</v>
      </c>
      <c r="E17" s="1">
        <f t="shared" si="1"/>
        <v>2.2901376146788994</v>
      </c>
      <c r="F17" s="1"/>
      <c r="G17" s="1"/>
      <c r="H17" s="1"/>
      <c r="I17" s="1"/>
      <c r="K17" s="1">
        <f t="shared" si="3"/>
        <v>2.2960446971213113E-3</v>
      </c>
      <c r="L17" s="1">
        <f t="shared" si="4"/>
        <v>-1.0296044697120832E-2</v>
      </c>
      <c r="M17" s="1">
        <f t="shared" si="2"/>
        <v>-7.9999999999995214E-3</v>
      </c>
      <c r="N17" s="1">
        <f t="shared" si="5"/>
        <v>-7.9999999999997851E-3</v>
      </c>
    </row>
    <row r="18" spans="1:15" x14ac:dyDescent="0.35">
      <c r="A18" s="5">
        <v>1968</v>
      </c>
      <c r="B18" s="2">
        <v>12.3</v>
      </c>
      <c r="C18" s="6">
        <f t="shared" si="0"/>
        <v>0.877</v>
      </c>
      <c r="D18" s="20">
        <v>1.9970000000000001</v>
      </c>
      <c r="E18" s="1">
        <f t="shared" si="1"/>
        <v>2.2770809578107185</v>
      </c>
      <c r="F18" s="1"/>
      <c r="G18" s="1"/>
      <c r="H18" s="1"/>
      <c r="I18" s="1"/>
      <c r="K18" s="1">
        <f t="shared" si="3"/>
        <v>1.1418046431224054E-2</v>
      </c>
      <c r="L18" s="1">
        <f t="shared" si="4"/>
        <v>-1.1418046431224212E-2</v>
      </c>
      <c r="M18" s="1">
        <f t="shared" si="2"/>
        <v>-1.5785983631388945E-16</v>
      </c>
      <c r="N18" s="1">
        <f t="shared" si="5"/>
        <v>0</v>
      </c>
    </row>
    <row r="19" spans="1:15" x14ac:dyDescent="0.35">
      <c r="A19" s="5">
        <v>1969</v>
      </c>
      <c r="B19" s="2">
        <v>12.3</v>
      </c>
      <c r="C19" s="6">
        <f t="shared" si="0"/>
        <v>0.877</v>
      </c>
      <c r="D19" s="20">
        <v>1.9930000000000001</v>
      </c>
      <c r="E19" s="1">
        <f t="shared" si="1"/>
        <v>2.2725199543899661</v>
      </c>
      <c r="F19" s="1"/>
      <c r="G19" s="1"/>
      <c r="H19" s="1"/>
      <c r="I19" s="1"/>
      <c r="K19" s="1">
        <f t="shared" si="3"/>
        <v>0</v>
      </c>
      <c r="L19" s="1">
        <f t="shared" si="4"/>
        <v>-3.9999999999998422E-3</v>
      </c>
      <c r="M19" s="1">
        <f t="shared" si="2"/>
        <v>-3.9999999999998422E-3</v>
      </c>
      <c r="N19" s="1">
        <f t="shared" si="5"/>
        <v>-4.0000000000000036E-3</v>
      </c>
    </row>
    <row r="20" spans="1:15" x14ac:dyDescent="0.35">
      <c r="A20" s="5">
        <v>1970</v>
      </c>
      <c r="B20" s="2">
        <v>12</v>
      </c>
      <c r="C20" s="6">
        <f t="shared" si="0"/>
        <v>0.88</v>
      </c>
      <c r="D20" s="20">
        <v>1.9990000000000001</v>
      </c>
      <c r="E20" s="1">
        <f t="shared" si="1"/>
        <v>2.271590909090909</v>
      </c>
      <c r="F20" s="1">
        <f t="shared" ref="F20:F29" si="6">(C20-C10)*(0.5*E20+0.5*E10)</f>
        <v>3.2536240289733384E-2</v>
      </c>
      <c r="G20" s="1">
        <f t="shared" ref="G20:G29" si="7">(E20-E10)*(0.5*(C10)+0.5*(C20))</f>
        <v>-9.1536240289733173E-2</v>
      </c>
      <c r="H20" s="1">
        <f t="shared" ref="H20:H29" si="8">F20+G20</f>
        <v>-5.8999999999999789E-2</v>
      </c>
      <c r="I20" s="1">
        <f t="shared" ref="I20:I29" si="9">D20-D10</f>
        <v>-5.8999999999999719E-2</v>
      </c>
      <c r="K20" s="1">
        <f t="shared" si="3"/>
        <v>6.816166295221319E-3</v>
      </c>
      <c r="L20" s="1">
        <f t="shared" si="4"/>
        <v>-8.1616629522168846E-4</v>
      </c>
      <c r="M20" s="1">
        <f t="shared" si="2"/>
        <v>5.9999999999996306E-3</v>
      </c>
      <c r="N20" s="1">
        <f t="shared" si="5"/>
        <v>6.0000000000000053E-3</v>
      </c>
    </row>
    <row r="21" spans="1:15" x14ac:dyDescent="0.35">
      <c r="A21" s="5">
        <v>1971</v>
      </c>
      <c r="B21" s="2">
        <v>12.2</v>
      </c>
      <c r="C21" s="6">
        <f t="shared" si="0"/>
        <v>0.878</v>
      </c>
      <c r="D21" s="20">
        <v>1.9770000000000001</v>
      </c>
      <c r="E21" s="1">
        <f t="shared" si="1"/>
        <v>2.2517084282460136</v>
      </c>
      <c r="F21" s="1">
        <f t="shared" si="6"/>
        <v>3.6853574618543543E-2</v>
      </c>
      <c r="G21" s="1">
        <f t="shared" si="7"/>
        <v>-8.985357461854325E-2</v>
      </c>
      <c r="H21" s="1">
        <f t="shared" si="8"/>
        <v>-5.2999999999999707E-2</v>
      </c>
      <c r="I21" s="1">
        <f t="shared" si="9"/>
        <v>-5.2999999999999714E-2</v>
      </c>
      <c r="K21" s="1">
        <f t="shared" si="3"/>
        <v>-4.5232993373369263E-3</v>
      </c>
      <c r="L21" s="1">
        <f t="shared" si="4"/>
        <v>-1.7476700662663068E-2</v>
      </c>
      <c r="M21" s="1">
        <f t="shared" si="2"/>
        <v>-2.1999999999999995E-2</v>
      </c>
      <c r="N21" s="1">
        <f t="shared" si="5"/>
        <v>-2.200000000000002E-2</v>
      </c>
    </row>
    <row r="22" spans="1:15" x14ac:dyDescent="0.35">
      <c r="A22" s="5">
        <v>1972</v>
      </c>
      <c r="B22" s="2">
        <v>12.5</v>
      </c>
      <c r="C22" s="6">
        <f t="shared" si="0"/>
        <v>0.875</v>
      </c>
      <c r="D22" s="20">
        <v>1.976</v>
      </c>
      <c r="E22" s="1">
        <f t="shared" si="1"/>
        <v>2.2582857142857145</v>
      </c>
      <c r="F22" s="1">
        <f t="shared" si="6"/>
        <v>2.7704986591623928E-2</v>
      </c>
      <c r="G22" s="1">
        <f t="shared" si="7"/>
        <v>-8.7704986591623638E-2</v>
      </c>
      <c r="H22" s="1">
        <f t="shared" si="8"/>
        <v>-5.9999999999999706E-2</v>
      </c>
      <c r="I22" s="1">
        <f t="shared" si="9"/>
        <v>-6.0000000000000053E-2</v>
      </c>
      <c r="K22" s="1">
        <f t="shared" si="3"/>
        <v>-6.7649912137975974E-3</v>
      </c>
      <c r="L22" s="1">
        <f t="shared" si="4"/>
        <v>5.7649912137978125E-3</v>
      </c>
      <c r="M22" s="1">
        <f t="shared" si="2"/>
        <v>-9.9999999999978492E-4</v>
      </c>
      <c r="N22" s="1">
        <f t="shared" si="5"/>
        <v>-1.0000000000001119E-3</v>
      </c>
    </row>
    <row r="23" spans="1:15" x14ac:dyDescent="0.35">
      <c r="A23" s="5">
        <v>1973</v>
      </c>
      <c r="B23" s="2">
        <v>12.6</v>
      </c>
      <c r="C23" s="6">
        <f t="shared" si="0"/>
        <v>0.874</v>
      </c>
      <c r="D23" s="20">
        <v>1.96</v>
      </c>
      <c r="E23" s="1">
        <f t="shared" si="1"/>
        <v>2.2425629290617848</v>
      </c>
      <c r="F23" s="1">
        <f t="shared" si="6"/>
        <v>1.6035821462788924E-2</v>
      </c>
      <c r="G23" s="1">
        <f t="shared" si="7"/>
        <v>-8.4035821462788901E-2</v>
      </c>
      <c r="H23" s="1">
        <f t="shared" si="8"/>
        <v>-6.7999999999999977E-2</v>
      </c>
      <c r="I23" s="1">
        <f t="shared" si="9"/>
        <v>-6.800000000000006E-2</v>
      </c>
      <c r="K23" s="1">
        <f t="shared" si="3"/>
        <v>-2.2504243216737514E-3</v>
      </c>
      <c r="L23" s="1">
        <f t="shared" si="4"/>
        <v>-1.3749575678326497E-2</v>
      </c>
      <c r="M23" s="1">
        <f t="shared" si="2"/>
        <v>-1.600000000000025E-2</v>
      </c>
      <c r="N23" s="1">
        <f t="shared" si="5"/>
        <v>-1.6000000000000014E-2</v>
      </c>
    </row>
    <row r="24" spans="1:15" x14ac:dyDescent="0.35">
      <c r="A24" s="5">
        <v>1974</v>
      </c>
      <c r="B24" s="2">
        <v>12.6</v>
      </c>
      <c r="C24" s="6">
        <f t="shared" si="0"/>
        <v>0.874</v>
      </c>
      <c r="D24" s="20">
        <v>1.9650000000000001</v>
      </c>
      <c r="E24" s="1">
        <f t="shared" si="1"/>
        <v>2.248283752860412</v>
      </c>
      <c r="F24" s="1">
        <f t="shared" si="6"/>
        <v>1.8295675427146052E-2</v>
      </c>
      <c r="G24" s="1">
        <f t="shared" si="7"/>
        <v>-6.7295675427145679E-2</v>
      </c>
      <c r="H24" s="1">
        <f t="shared" si="8"/>
        <v>-4.8999999999999627E-2</v>
      </c>
      <c r="I24" s="1">
        <f t="shared" si="9"/>
        <v>-4.899999999999971E-2</v>
      </c>
      <c r="K24" s="1">
        <f t="shared" si="3"/>
        <v>0</v>
      </c>
      <c r="L24" s="1">
        <f t="shared" si="4"/>
        <v>5.0000000000002265E-3</v>
      </c>
      <c r="M24" s="1">
        <f t="shared" si="2"/>
        <v>5.0000000000002265E-3</v>
      </c>
      <c r="N24" s="1">
        <f t="shared" si="5"/>
        <v>5.0000000000001155E-3</v>
      </c>
    </row>
    <row r="25" spans="1:15" x14ac:dyDescent="0.35">
      <c r="A25" s="5">
        <v>1975</v>
      </c>
      <c r="B25" s="2">
        <v>12.8</v>
      </c>
      <c r="C25" s="6">
        <f t="shared" si="0"/>
        <v>0.872</v>
      </c>
      <c r="D25" s="20">
        <v>1.9550000000000001</v>
      </c>
      <c r="E25" s="1">
        <f t="shared" si="1"/>
        <v>2.2419724770642202</v>
      </c>
      <c r="F25" s="1">
        <f t="shared" si="6"/>
        <v>6.8393683818794198E-3</v>
      </c>
      <c r="G25" s="1">
        <f t="shared" si="7"/>
        <v>-6.5839368381879079E-2</v>
      </c>
      <c r="H25" s="1">
        <f t="shared" si="8"/>
        <v>-5.8999999999999657E-2</v>
      </c>
      <c r="I25" s="1">
        <f t="shared" si="9"/>
        <v>-5.8999999999999719E-2</v>
      </c>
      <c r="K25" s="1">
        <f t="shared" si="3"/>
        <v>-4.4902562299246364E-3</v>
      </c>
      <c r="L25" s="1">
        <f t="shared" si="4"/>
        <v>-5.5097437700754757E-3</v>
      </c>
      <c r="M25" s="1">
        <f t="shared" si="2"/>
        <v>-1.0000000000000113E-2</v>
      </c>
      <c r="N25" s="1">
        <f t="shared" si="5"/>
        <v>-1.0000000000000009E-2</v>
      </c>
    </row>
    <row r="26" spans="1:15" x14ac:dyDescent="0.35">
      <c r="A26" s="5">
        <v>1976</v>
      </c>
      <c r="B26" s="2">
        <v>13.3</v>
      </c>
      <c r="C26" s="6">
        <f t="shared" si="0"/>
        <v>0.86699999999999999</v>
      </c>
      <c r="D26" s="20">
        <v>1.9450000000000001</v>
      </c>
      <c r="E26" s="1">
        <f t="shared" si="1"/>
        <v>2.243367935409458</v>
      </c>
      <c r="F26" s="1">
        <f t="shared" si="6"/>
        <v>-9.0906394299463626E-3</v>
      </c>
      <c r="G26" s="1">
        <f t="shared" si="7"/>
        <v>-5.090936057005338E-2</v>
      </c>
      <c r="H26" s="1">
        <f t="shared" si="8"/>
        <v>-5.9999999999999741E-2</v>
      </c>
      <c r="I26" s="1">
        <f t="shared" si="9"/>
        <v>-5.9999999999999831E-2</v>
      </c>
      <c r="K26" s="1">
        <f t="shared" si="3"/>
        <v>-1.1213351031184206E-2</v>
      </c>
      <c r="L26" s="1">
        <f t="shared" si="4"/>
        <v>1.213351031184266E-3</v>
      </c>
      <c r="M26" s="1">
        <f t="shared" si="2"/>
        <v>-9.9999999999999395E-3</v>
      </c>
      <c r="N26" s="1">
        <f t="shared" si="5"/>
        <v>-1.0000000000000009E-2</v>
      </c>
    </row>
    <row r="27" spans="1:15" x14ac:dyDescent="0.35">
      <c r="A27" s="5">
        <v>1977</v>
      </c>
      <c r="B27" s="2">
        <v>13.2</v>
      </c>
      <c r="C27" s="6">
        <f t="shared" si="0"/>
        <v>0.86799999999999999</v>
      </c>
      <c r="D27" s="20">
        <v>1.9470000000000001</v>
      </c>
      <c r="E27" s="1">
        <f t="shared" si="1"/>
        <v>2.2430875576036868</v>
      </c>
      <c r="F27" s="1">
        <f t="shared" si="6"/>
        <v>-9.0664503445651804E-3</v>
      </c>
      <c r="G27" s="1">
        <f t="shared" si="7"/>
        <v>-4.0933549655434956E-2</v>
      </c>
      <c r="H27" s="1">
        <f t="shared" si="8"/>
        <v>-5.0000000000000135E-2</v>
      </c>
      <c r="I27" s="1">
        <f t="shared" si="9"/>
        <v>-5.0000000000000044E-2</v>
      </c>
      <c r="K27" s="1">
        <f t="shared" si="3"/>
        <v>2.243227746506574E-3</v>
      </c>
      <c r="L27" s="1">
        <f t="shared" si="4"/>
        <v>-2.4322774650649024E-4</v>
      </c>
      <c r="M27" s="1">
        <f t="shared" si="2"/>
        <v>2.0000000000000837E-3</v>
      </c>
      <c r="N27" s="1">
        <f t="shared" si="5"/>
        <v>2.0000000000000018E-3</v>
      </c>
    </row>
    <row r="28" spans="1:15" x14ac:dyDescent="0.35">
      <c r="A28" s="5">
        <v>1978</v>
      </c>
      <c r="B28" s="2">
        <v>13.6</v>
      </c>
      <c r="C28" s="6">
        <f t="shared" si="0"/>
        <v>0.86399999999999999</v>
      </c>
      <c r="D28" s="20">
        <v>1.9370000000000001</v>
      </c>
      <c r="E28" s="1">
        <f t="shared" si="1"/>
        <v>2.2418981481481484</v>
      </c>
      <c r="F28" s="1">
        <f t="shared" si="6"/>
        <v>-2.9373364188732657E-2</v>
      </c>
      <c r="G28" s="1">
        <f t="shared" si="7"/>
        <v>-3.0626635811267313E-2</v>
      </c>
      <c r="H28" s="1">
        <f t="shared" si="8"/>
        <v>-5.999999999999997E-2</v>
      </c>
      <c r="I28" s="1">
        <f t="shared" si="9"/>
        <v>-6.0000000000000053E-2</v>
      </c>
      <c r="K28" s="1">
        <f t="shared" si="3"/>
        <v>-8.9699714115036785E-3</v>
      </c>
      <c r="L28" s="1">
        <f t="shared" si="4"/>
        <v>-1.0300285884963154E-3</v>
      </c>
      <c r="M28" s="1">
        <f t="shared" si="2"/>
        <v>-9.9999999999999933E-3</v>
      </c>
      <c r="N28" s="1">
        <f t="shared" si="5"/>
        <v>-1.0000000000000009E-2</v>
      </c>
    </row>
    <row r="29" spans="1:15" x14ac:dyDescent="0.35">
      <c r="A29" s="5">
        <v>1979</v>
      </c>
      <c r="B29" s="2">
        <v>13.7</v>
      </c>
      <c r="C29" s="6">
        <f t="shared" si="0"/>
        <v>0.86299999999999999</v>
      </c>
      <c r="D29" s="20">
        <v>1.9219999999999999</v>
      </c>
      <c r="E29" s="1">
        <f t="shared" si="1"/>
        <v>2.2271147161066049</v>
      </c>
      <c r="F29" s="1">
        <f t="shared" si="6"/>
        <v>-3.149744269347602E-2</v>
      </c>
      <c r="G29" s="1">
        <f t="shared" si="7"/>
        <v>-3.950255730652423E-2</v>
      </c>
      <c r="H29" s="1">
        <f t="shared" si="8"/>
        <v>-7.1000000000000257E-2</v>
      </c>
      <c r="I29" s="1">
        <f t="shared" si="9"/>
        <v>-7.1000000000000174E-2</v>
      </c>
      <c r="K29" s="1">
        <f t="shared" si="3"/>
        <v>-2.2345064321273788E-3</v>
      </c>
      <c r="L29" s="1">
        <f t="shared" si="4"/>
        <v>-1.2765493567872743E-2</v>
      </c>
      <c r="M29" s="1">
        <f t="shared" si="2"/>
        <v>-1.5000000000000121E-2</v>
      </c>
      <c r="N29" s="1">
        <f t="shared" si="5"/>
        <v>-1.5000000000000124E-2</v>
      </c>
    </row>
    <row r="30" spans="1:15" x14ac:dyDescent="0.35">
      <c r="A30" s="5">
        <v>1980</v>
      </c>
      <c r="B30" s="2">
        <v>14.5</v>
      </c>
      <c r="D30" s="20">
        <v>1.9239999999999999</v>
      </c>
      <c r="K30" s="1">
        <f>SUM(K11:K29)</f>
        <v>-6.1304006016554028E-3</v>
      </c>
      <c r="L30" s="1">
        <f>SUM(L11:L29)</f>
        <v>-0.12986959939834425</v>
      </c>
      <c r="M30" s="1">
        <f>SUM(M11:M29)</f>
        <v>-0.13599999999999968</v>
      </c>
      <c r="N30" s="1">
        <f>SUM(N11:N29)</f>
        <v>-0.1359999999999999</v>
      </c>
      <c r="O30" t="s">
        <v>77</v>
      </c>
    </row>
    <row r="31" spans="1:15" x14ac:dyDescent="0.35">
      <c r="F31" s="1">
        <f>(C29-C10)*(0.5*(E29)+0.5*(E10))</f>
        <v>-6.9053372011806989E-3</v>
      </c>
      <c r="G31" s="1">
        <f>(E29-E10)*(0.5*(C29)+0.5*(C10))</f>
        <v>-0.12909466279881898</v>
      </c>
      <c r="H31" s="1">
        <f t="shared" ref="H31" si="10">F31+G31</f>
        <v>-0.13599999999999968</v>
      </c>
      <c r="I31" s="1">
        <f>D29-D10</f>
        <v>-0.1359999999999999</v>
      </c>
      <c r="J31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7BC0-1FEC-4CA2-A90B-B0BF2C75A8A7}">
  <dimension ref="A1:Q46"/>
  <sheetViews>
    <sheetView topLeftCell="A37" zoomScale="95" zoomScaleNormal="95" workbookViewId="0">
      <selection activeCell="C46" sqref="C46"/>
    </sheetView>
  </sheetViews>
  <sheetFormatPr defaultRowHeight="14.5" x14ac:dyDescent="0.35"/>
  <cols>
    <col min="2" max="3" width="9.453125" customWidth="1"/>
    <col min="11" max="11" width="10.1796875" customWidth="1"/>
    <col min="12" max="12" width="10.453125" customWidth="1"/>
  </cols>
  <sheetData>
    <row r="1" spans="1:16" x14ac:dyDescent="0.35">
      <c r="B1" t="s">
        <v>47</v>
      </c>
      <c r="C1" t="s">
        <v>79</v>
      </c>
      <c r="F1" t="s">
        <v>54</v>
      </c>
      <c r="J1" t="s">
        <v>83</v>
      </c>
      <c r="M1" t="s">
        <v>53</v>
      </c>
    </row>
    <row r="2" spans="1:16" x14ac:dyDescent="0.35">
      <c r="A2" t="s">
        <v>0</v>
      </c>
      <c r="B2" t="s">
        <v>4</v>
      </c>
      <c r="C2" t="s">
        <v>9</v>
      </c>
      <c r="D2" t="s">
        <v>5</v>
      </c>
      <c r="E2" t="s">
        <v>1</v>
      </c>
      <c r="F2" t="s">
        <v>48</v>
      </c>
      <c r="G2" t="s">
        <v>49</v>
      </c>
      <c r="H2" t="s">
        <v>2</v>
      </c>
      <c r="I2" t="s">
        <v>3</v>
      </c>
      <c r="J2" t="s">
        <v>51</v>
      </c>
      <c r="K2" t="s">
        <v>52</v>
      </c>
      <c r="M2" t="s">
        <v>48</v>
      </c>
      <c r="N2" t="s">
        <v>49</v>
      </c>
      <c r="O2" t="s">
        <v>2</v>
      </c>
      <c r="P2" t="s">
        <v>3</v>
      </c>
    </row>
    <row r="3" spans="1:16" x14ac:dyDescent="0.35">
      <c r="A3" s="15">
        <v>1942</v>
      </c>
      <c r="B3" t="s">
        <v>82</v>
      </c>
      <c r="C3" s="1">
        <f>1-(J3/100)</f>
        <v>0.86064437194127241</v>
      </c>
      <c r="D3" s="4">
        <v>1.9530000000000001</v>
      </c>
      <c r="E3" s="1">
        <f t="shared" ref="E3:E27" si="0">D3/C3</f>
        <v>2.269229967303227</v>
      </c>
      <c r="J3" s="3">
        <v>13.935562805872756</v>
      </c>
      <c r="K3" s="3">
        <v>13.89674826751958</v>
      </c>
    </row>
    <row r="4" spans="1:16" x14ac:dyDescent="0.35">
      <c r="A4" s="15">
        <f>A3+1</f>
        <v>1943</v>
      </c>
      <c r="C4" s="1">
        <f t="shared" ref="C4:C38" si="1">1-(J4/100)</f>
        <v>0.86272236393149371</v>
      </c>
      <c r="D4" s="4">
        <v>1.921</v>
      </c>
      <c r="E4" s="1">
        <f t="shared" si="0"/>
        <v>2.2266723111776678</v>
      </c>
      <c r="J4" s="3">
        <v>13.727763606850631</v>
      </c>
      <c r="K4" s="3">
        <v>13.72111606845575</v>
      </c>
      <c r="M4" s="1">
        <f>($C4-$C3)*(0.5*$E4+0.5*$E3)</f>
        <v>4.6712244617504849E-3</v>
      </c>
      <c r="N4" s="1">
        <f>($E4-$E3)*(0.5*($C3)+0.5*($C4))</f>
        <v>-3.6671224461750272E-2</v>
      </c>
      <c r="O4" s="1">
        <f t="shared" ref="O4" si="2">M4+N4</f>
        <v>-3.1999999999999786E-2</v>
      </c>
      <c r="P4" s="1">
        <f>$D4-$D3</f>
        <v>-3.2000000000000028E-2</v>
      </c>
    </row>
    <row r="5" spans="1:16" x14ac:dyDescent="0.35">
      <c r="A5" s="15">
        <f t="shared" ref="A5:A13" si="3">A4+1</f>
        <v>1944</v>
      </c>
      <c r="C5" s="1">
        <f t="shared" si="1"/>
        <v>0.86075468111396258</v>
      </c>
      <c r="D5" s="4">
        <v>1.8919999999999999</v>
      </c>
      <c r="E5" s="1">
        <f t="shared" si="0"/>
        <v>2.1980711130742048</v>
      </c>
      <c r="J5" s="3">
        <v>13.924531888603745</v>
      </c>
      <c r="K5" s="3">
        <v>13.824914315000481</v>
      </c>
      <c r="M5" s="1">
        <f t="shared" ref="M5:M39" si="4">($C5-$C4)*(0.5*$E5+0.5*$E4)</f>
        <v>-4.3532458039421199E-3</v>
      </c>
      <c r="N5" s="1">
        <f t="shared" ref="N5:N39" si="5">($E5-$E4)*(0.5*($C4)+0.5*($C5))</f>
        <v>-2.4646754196058114E-2</v>
      </c>
      <c r="O5" s="1">
        <f t="shared" ref="O5:O39" si="6">M5+N5</f>
        <v>-2.9000000000000234E-2</v>
      </c>
      <c r="P5" s="1">
        <f t="shared" ref="P5:P39" si="7">$D5-$D4</f>
        <v>-2.9000000000000137E-2</v>
      </c>
    </row>
    <row r="6" spans="1:16" x14ac:dyDescent="0.35">
      <c r="A6" s="15">
        <f t="shared" si="3"/>
        <v>1945</v>
      </c>
      <c r="C6" s="1">
        <f t="shared" si="1"/>
        <v>0.86222670181423477</v>
      </c>
      <c r="D6" s="4">
        <v>1.881</v>
      </c>
      <c r="E6" s="1">
        <f t="shared" si="0"/>
        <v>2.1815608308605343</v>
      </c>
      <c r="J6" s="3">
        <v>13.777329818576524</v>
      </c>
      <c r="K6" s="3">
        <v>13.677597622647411</v>
      </c>
      <c r="M6" s="1">
        <f t="shared" si="4"/>
        <v>3.2234544405226381E-3</v>
      </c>
      <c r="N6" s="1">
        <f t="shared" si="5"/>
        <v>-1.4223454440522374E-2</v>
      </c>
      <c r="O6" s="1">
        <f t="shared" si="6"/>
        <v>-1.0999999999999736E-2</v>
      </c>
      <c r="P6" s="1">
        <f t="shared" si="7"/>
        <v>-1.0999999999999899E-2</v>
      </c>
    </row>
    <row r="7" spans="1:16" x14ac:dyDescent="0.35">
      <c r="A7" s="15">
        <f t="shared" si="3"/>
        <v>1946</v>
      </c>
      <c r="C7" s="1">
        <f t="shared" si="1"/>
        <v>0.86007850380974371</v>
      </c>
      <c r="D7" s="4">
        <v>1.8640000000000001</v>
      </c>
      <c r="E7" s="1">
        <f t="shared" si="0"/>
        <v>2.1672440268456379</v>
      </c>
      <c r="J7" s="3">
        <v>13.992149619025628</v>
      </c>
      <c r="K7" s="3">
        <v>13.882118067646308</v>
      </c>
      <c r="M7" s="1">
        <f t="shared" si="4"/>
        <v>-4.6710469586227227E-3</v>
      </c>
      <c r="N7" s="1">
        <f t="shared" si="5"/>
        <v>-1.2328953041377202E-2</v>
      </c>
      <c r="O7" s="1">
        <f t="shared" si="6"/>
        <v>-1.6999999999999925E-2</v>
      </c>
      <c r="P7" s="1">
        <f t="shared" si="7"/>
        <v>-1.6999999999999904E-2</v>
      </c>
    </row>
    <row r="8" spans="1:16" x14ac:dyDescent="0.35">
      <c r="A8" s="15">
        <f t="shared" si="3"/>
        <v>1947</v>
      </c>
      <c r="C8" s="1">
        <f t="shared" si="1"/>
        <v>0.85680430225139004</v>
      </c>
      <c r="D8" s="4">
        <v>1.863</v>
      </c>
      <c r="E8" s="1">
        <f t="shared" si="0"/>
        <v>2.1743588297872338</v>
      </c>
      <c r="J8" s="3">
        <v>14.319569774860998</v>
      </c>
      <c r="K8" s="3">
        <v>14.202772168165962</v>
      </c>
      <c r="M8" s="1">
        <f t="shared" si="4"/>
        <v>-7.1076414194700529E-3</v>
      </c>
      <c r="N8" s="1">
        <f t="shared" si="5"/>
        <v>6.1076414194696262E-3</v>
      </c>
      <c r="O8" s="1">
        <f t="shared" si="6"/>
        <v>-1.0000000000004268E-3</v>
      </c>
      <c r="P8" s="1">
        <f t="shared" si="7"/>
        <v>-1.0000000000001119E-3</v>
      </c>
    </row>
    <row r="9" spans="1:16" x14ac:dyDescent="0.35">
      <c r="A9" s="15">
        <f t="shared" si="3"/>
        <v>1948</v>
      </c>
      <c r="C9" s="1">
        <f t="shared" si="1"/>
        <v>0.85682397959183676</v>
      </c>
      <c r="D9" s="4">
        <v>1.85</v>
      </c>
      <c r="E9" s="1">
        <f t="shared" si="0"/>
        <v>2.1591365835504281</v>
      </c>
      <c r="J9" s="3">
        <v>14.317602040816327</v>
      </c>
      <c r="K9" s="3">
        <v>14.190865649696747</v>
      </c>
      <c r="M9" s="1">
        <f t="shared" si="4"/>
        <v>4.2635832286276919E-5</v>
      </c>
      <c r="N9" s="1">
        <f t="shared" si="5"/>
        <v>-1.3042635832285923E-2</v>
      </c>
      <c r="O9" s="1">
        <f t="shared" si="6"/>
        <v>-1.2999999999999646E-2</v>
      </c>
      <c r="P9" s="1">
        <f t="shared" si="7"/>
        <v>-1.2999999999999901E-2</v>
      </c>
    </row>
    <row r="10" spans="1:16" x14ac:dyDescent="0.35">
      <c r="A10" s="15">
        <f t="shared" si="3"/>
        <v>1949</v>
      </c>
      <c r="C10" s="1">
        <f t="shared" si="1"/>
        <v>0.85248290286949779</v>
      </c>
      <c r="D10" s="4">
        <v>1.859</v>
      </c>
      <c r="E10" s="1">
        <f t="shared" si="0"/>
        <v>2.1806888956277222</v>
      </c>
      <c r="J10" s="3">
        <v>14.751709713050221</v>
      </c>
      <c r="K10" s="3">
        <v>14.568482083452142</v>
      </c>
      <c r="M10" s="1">
        <f t="shared" si="4"/>
        <v>-9.4197576833369087E-3</v>
      </c>
      <c r="N10" s="1">
        <f t="shared" si="5"/>
        <v>1.8419757683336604E-2</v>
      </c>
      <c r="O10" s="1">
        <f t="shared" si="6"/>
        <v>8.9999999999996957E-3</v>
      </c>
      <c r="P10" s="1">
        <f t="shared" si="7"/>
        <v>8.999999999999897E-3</v>
      </c>
    </row>
    <row r="11" spans="1:16" x14ac:dyDescent="0.35">
      <c r="A11" s="15">
        <f t="shared" si="3"/>
        <v>1950</v>
      </c>
      <c r="C11" s="1">
        <f t="shared" si="1"/>
        <v>0.85140084899939361</v>
      </c>
      <c r="D11" s="4">
        <v>1.847</v>
      </c>
      <c r="E11" s="1">
        <f t="shared" si="0"/>
        <v>2.169365936351463</v>
      </c>
      <c r="J11" s="3">
        <v>14.859915100060643</v>
      </c>
      <c r="K11" s="3">
        <v>14.724438443598871</v>
      </c>
      <c r="M11" s="1">
        <f t="shared" si="4"/>
        <v>-2.3534968330542385E-3</v>
      </c>
      <c r="N11" s="1">
        <f t="shared" si="5"/>
        <v>-9.6465031669455518E-3</v>
      </c>
      <c r="O11" s="1">
        <f t="shared" si="6"/>
        <v>-1.199999999999979E-2</v>
      </c>
      <c r="P11" s="1">
        <f t="shared" si="7"/>
        <v>-1.2000000000000011E-2</v>
      </c>
    </row>
    <row r="12" spans="1:16" x14ac:dyDescent="0.35">
      <c r="A12" s="15">
        <f t="shared" si="3"/>
        <v>1951</v>
      </c>
      <c r="C12" s="1">
        <f t="shared" si="1"/>
        <v>0.85027469049849369</v>
      </c>
      <c r="D12" s="4">
        <v>1.8640000000000001</v>
      </c>
      <c r="E12" s="1">
        <f t="shared" si="0"/>
        <v>2.1922327229417893</v>
      </c>
      <c r="J12" s="3">
        <v>14.972530950150636</v>
      </c>
      <c r="K12" s="3">
        <v>14.794147144289866</v>
      </c>
      <c r="M12" s="1">
        <f t="shared" si="4"/>
        <v>-2.4559257038383967E-3</v>
      </c>
      <c r="N12" s="1">
        <f t="shared" si="5"/>
        <v>1.9455925703838247E-2</v>
      </c>
      <c r="O12" s="1">
        <f t="shared" si="6"/>
        <v>1.6999999999999849E-2</v>
      </c>
      <c r="P12" s="1">
        <f t="shared" si="7"/>
        <v>1.7000000000000126E-2</v>
      </c>
    </row>
    <row r="13" spans="1:16" x14ac:dyDescent="0.35">
      <c r="A13" s="15">
        <f t="shared" si="3"/>
        <v>1952</v>
      </c>
      <c r="C13" s="1">
        <f t="shared" si="1"/>
        <v>0.8456679365859654</v>
      </c>
      <c r="D13" s="4">
        <v>1.853</v>
      </c>
      <c r="E13" s="1">
        <f t="shared" si="0"/>
        <v>2.1911673835958845</v>
      </c>
      <c r="F13" s="1">
        <f>(C13-C3)*(0.5*E13+0.5*E3)</f>
        <v>-3.3400426292361604E-2</v>
      </c>
      <c r="G13" s="1">
        <f t="shared" ref="G13" si="8">(E13-E3)*(0.5*(C3)+0.5*(C13))</f>
        <v>-6.6599573707638193E-2</v>
      </c>
      <c r="H13" s="1">
        <f t="shared" ref="H13" si="9">F13+G13</f>
        <v>-9.9999999999999797E-2</v>
      </c>
      <c r="I13" s="1">
        <f t="shared" ref="I13" si="10">D13-D3</f>
        <v>-0.10000000000000009</v>
      </c>
      <c r="J13" s="3">
        <v>15.433206341403466</v>
      </c>
      <c r="K13" s="3">
        <v>15.223379745567465</v>
      </c>
      <c r="M13" s="1">
        <f t="shared" si="4"/>
        <v>-1.0096622795484685E-2</v>
      </c>
      <c r="N13" s="1">
        <f t="shared" si="5"/>
        <v>-9.0337720451511569E-4</v>
      </c>
      <c r="O13" s="1">
        <f t="shared" si="6"/>
        <v>-1.09999999999998E-2</v>
      </c>
      <c r="P13" s="1">
        <f t="shared" si="7"/>
        <v>-1.1000000000000121E-2</v>
      </c>
    </row>
    <row r="14" spans="1:16" x14ac:dyDescent="0.35">
      <c r="A14" s="5">
        <v>1953</v>
      </c>
      <c r="B14" s="2"/>
      <c r="C14" s="1">
        <f t="shared" si="1"/>
        <v>0.84156520407381885</v>
      </c>
      <c r="D14" s="4">
        <v>1.859</v>
      </c>
      <c r="E14" s="1">
        <f>D14/C14</f>
        <v>2.208979162875341</v>
      </c>
      <c r="F14" s="1">
        <f t="shared" ref="F14:F40" si="11">(C14-C4)*(0.5*E14+0.5*E4)</f>
        <v>-4.6922893654735308E-2</v>
      </c>
      <c r="G14" s="1">
        <f t="shared" ref="G14:G40" si="12">(E14-E4)*(0.5*(C4)+0.5*(C14))</f>
        <v>-1.5077106345264952E-2</v>
      </c>
      <c r="H14" s="1">
        <f t="shared" ref="H14:H40" si="13">F14+G14</f>
        <v>-6.2000000000000263E-2</v>
      </c>
      <c r="I14" s="1">
        <f t="shared" ref="I14:I40" si="14">D14-D4</f>
        <v>-6.2000000000000055E-2</v>
      </c>
      <c r="J14" s="3">
        <v>15.843479592618118</v>
      </c>
      <c r="K14" s="3">
        <v>15.72569110342496</v>
      </c>
      <c r="M14" s="1">
        <f t="shared" si="4"/>
        <v>-9.0263121472084172E-3</v>
      </c>
      <c r="N14" s="1">
        <f t="shared" si="5"/>
        <v>1.5026312147208164E-2</v>
      </c>
      <c r="O14" s="1">
        <f t="shared" si="6"/>
        <v>5.9999999999997469E-3</v>
      </c>
      <c r="P14" s="1">
        <f t="shared" si="7"/>
        <v>6.0000000000000053E-3</v>
      </c>
    </row>
    <row r="15" spans="1:16" x14ac:dyDescent="0.35">
      <c r="A15" s="5">
        <v>1954</v>
      </c>
      <c r="B15" s="2"/>
      <c r="C15" s="1">
        <f t="shared" si="1"/>
        <v>0.8417011667293941</v>
      </c>
      <c r="D15" s="4">
        <v>1.8819999999999999</v>
      </c>
      <c r="E15" s="1">
        <f t="shared" si="0"/>
        <v>2.2359479520658199</v>
      </c>
      <c r="F15" s="1">
        <f t="shared" si="11"/>
        <v>-4.2241823019548173E-2</v>
      </c>
      <c r="G15" s="1">
        <f t="shared" si="12"/>
        <v>3.2241823019548192E-2</v>
      </c>
      <c r="H15" s="1">
        <f t="shared" si="13"/>
        <v>-9.9999999999999811E-3</v>
      </c>
      <c r="I15" s="1">
        <f t="shared" si="14"/>
        <v>-1.0000000000000009E-2</v>
      </c>
      <c r="J15" s="3">
        <v>15.829883327060594</v>
      </c>
      <c r="K15" s="3">
        <v>15.684313121986252</v>
      </c>
      <c r="M15" s="1">
        <f t="shared" si="4"/>
        <v>3.0217204719291783E-4</v>
      </c>
      <c r="N15" s="1">
        <f t="shared" si="5"/>
        <v>2.2697827952807125E-2</v>
      </c>
      <c r="O15" s="1">
        <f t="shared" si="6"/>
        <v>2.3000000000000041E-2</v>
      </c>
      <c r="P15" s="1">
        <f t="shared" si="7"/>
        <v>2.2999999999999909E-2</v>
      </c>
    </row>
    <row r="16" spans="1:16" x14ac:dyDescent="0.35">
      <c r="A16" s="5">
        <v>1955</v>
      </c>
      <c r="B16" s="2"/>
      <c r="C16" s="1">
        <f t="shared" si="1"/>
        <v>0.84011977580426378</v>
      </c>
      <c r="D16" s="4">
        <v>1.8959999999999999</v>
      </c>
      <c r="E16" s="1">
        <f t="shared" si="0"/>
        <v>2.2568210564796196</v>
      </c>
      <c r="F16" s="1">
        <f t="shared" si="11"/>
        <v>-4.9059489993712103E-2</v>
      </c>
      <c r="G16" s="1">
        <f t="shared" si="12"/>
        <v>6.4059489993711666E-2</v>
      </c>
      <c r="H16" s="1">
        <f t="shared" si="13"/>
        <v>1.4999999999999562E-2</v>
      </c>
      <c r="I16" s="1">
        <f t="shared" si="14"/>
        <v>1.4999999999999902E-2</v>
      </c>
      <c r="J16" s="3">
        <v>15.988022419573619</v>
      </c>
      <c r="K16" s="3">
        <v>15.838338272705814</v>
      </c>
      <c r="M16" s="1">
        <f t="shared" si="4"/>
        <v>-3.5524120694102545E-3</v>
      </c>
      <c r="N16" s="1">
        <f t="shared" si="5"/>
        <v>1.7552412069410075E-2</v>
      </c>
      <c r="O16" s="1">
        <f t="shared" si="6"/>
        <v>1.399999999999982E-2</v>
      </c>
      <c r="P16" s="1">
        <f t="shared" si="7"/>
        <v>1.4000000000000012E-2</v>
      </c>
    </row>
    <row r="17" spans="1:16" x14ac:dyDescent="0.35">
      <c r="A17" s="5">
        <v>1956</v>
      </c>
      <c r="B17" s="7"/>
      <c r="C17" s="1">
        <f t="shared" si="1"/>
        <v>0.83910802673878659</v>
      </c>
      <c r="D17" s="4">
        <v>1.9119999999999999</v>
      </c>
      <c r="E17" s="1">
        <f t="shared" si="0"/>
        <v>2.278610070542447</v>
      </c>
      <c r="F17" s="1">
        <f t="shared" si="11"/>
        <v>-4.6615840705048789E-2</v>
      </c>
      <c r="G17" s="1">
        <f t="shared" si="12"/>
        <v>9.4615840705048568E-2</v>
      </c>
      <c r="H17" s="1">
        <f t="shared" si="13"/>
        <v>4.7999999999999779E-2</v>
      </c>
      <c r="I17" s="1">
        <f t="shared" si="14"/>
        <v>4.7999999999999821E-2</v>
      </c>
      <c r="J17" s="3">
        <v>16.089197326121344</v>
      </c>
      <c r="K17" s="3">
        <v>15.838883935595531</v>
      </c>
      <c r="M17" s="1">
        <f t="shared" si="4"/>
        <v>-2.2943591021503569E-3</v>
      </c>
      <c r="N17" s="1">
        <f t="shared" si="5"/>
        <v>1.8294359102150642E-2</v>
      </c>
      <c r="O17" s="1">
        <f t="shared" si="6"/>
        <v>1.6000000000000285E-2</v>
      </c>
      <c r="P17" s="1">
        <f t="shared" si="7"/>
        <v>1.6000000000000014E-2</v>
      </c>
    </row>
    <row r="18" spans="1:16" x14ac:dyDescent="0.35">
      <c r="A18" s="5">
        <v>1957</v>
      </c>
      <c r="B18" s="7"/>
      <c r="C18" s="1">
        <f t="shared" si="1"/>
        <v>0.83709550118389897</v>
      </c>
      <c r="D18" s="4">
        <v>1.9339999999999999</v>
      </c>
      <c r="E18" s="1">
        <f t="shared" si="0"/>
        <v>2.3103696021120119</v>
      </c>
      <c r="F18" s="1">
        <f t="shared" si="11"/>
        <v>-4.4194310253011695E-2</v>
      </c>
      <c r="G18" s="1">
        <f t="shared" si="12"/>
        <v>0.11519431025301173</v>
      </c>
      <c r="H18" s="1">
        <f t="shared" si="13"/>
        <v>7.1000000000000035E-2</v>
      </c>
      <c r="I18" s="1">
        <f t="shared" si="14"/>
        <v>7.0999999999999952E-2</v>
      </c>
      <c r="J18" s="3">
        <v>16.290449881610101</v>
      </c>
      <c r="K18" s="3">
        <v>16.107073117812973</v>
      </c>
      <c r="M18" s="1">
        <f t="shared" si="4"/>
        <v>-4.6177194310384681E-3</v>
      </c>
      <c r="N18" s="1">
        <f t="shared" si="5"/>
        <v>2.66177194310383E-2</v>
      </c>
      <c r="O18" s="1">
        <f t="shared" si="6"/>
        <v>2.1999999999999832E-2</v>
      </c>
      <c r="P18" s="1">
        <f t="shared" si="7"/>
        <v>2.200000000000002E-2</v>
      </c>
    </row>
    <row r="19" spans="1:16" x14ac:dyDescent="0.35">
      <c r="A19" s="5">
        <v>1958</v>
      </c>
      <c r="B19" s="7"/>
      <c r="C19" s="1">
        <f t="shared" si="1"/>
        <v>0.83449035812672179</v>
      </c>
      <c r="D19" s="4">
        <v>1.946</v>
      </c>
      <c r="E19" s="1">
        <f t="shared" si="0"/>
        <v>2.3319622342532682</v>
      </c>
      <c r="F19" s="1">
        <f t="shared" si="11"/>
        <v>-5.0151250479626548E-2</v>
      </c>
      <c r="G19" s="1">
        <f t="shared" si="12"/>
        <v>0.14615125047962643</v>
      </c>
      <c r="H19" s="1">
        <f t="shared" si="13"/>
        <v>9.5999999999999891E-2</v>
      </c>
      <c r="I19" s="1">
        <f t="shared" si="14"/>
        <v>9.5999999999999863E-2</v>
      </c>
      <c r="J19" s="3">
        <v>16.550964187327825</v>
      </c>
      <c r="K19" s="3">
        <v>16.349614395886888</v>
      </c>
      <c r="M19" s="1">
        <f t="shared" si="4"/>
        <v>-6.0469692763098076E-3</v>
      </c>
      <c r="N19" s="1">
        <f t="shared" si="5"/>
        <v>1.8046969276310009E-2</v>
      </c>
      <c r="O19" s="1">
        <f t="shared" si="6"/>
        <v>1.2000000000000201E-2</v>
      </c>
      <c r="P19" s="1">
        <f t="shared" si="7"/>
        <v>1.2000000000000011E-2</v>
      </c>
    </row>
    <row r="20" spans="1:16" x14ac:dyDescent="0.35">
      <c r="A20" s="5">
        <v>1959</v>
      </c>
      <c r="B20" s="7"/>
      <c r="C20" s="1">
        <f t="shared" si="1"/>
        <v>0.83475577026301662</v>
      </c>
      <c r="D20" s="4">
        <v>1.9470000000000001</v>
      </c>
      <c r="E20" s="1">
        <f t="shared" si="0"/>
        <v>2.3324187377423402</v>
      </c>
      <c r="F20" s="1">
        <f t="shared" si="11"/>
        <v>-4.0002228742036759E-2</v>
      </c>
      <c r="G20" s="1">
        <f t="shared" si="12"/>
        <v>0.12800222874203701</v>
      </c>
      <c r="H20" s="1">
        <f t="shared" si="13"/>
        <v>8.8000000000000245E-2</v>
      </c>
      <c r="I20" s="1">
        <f t="shared" si="14"/>
        <v>8.8000000000000078E-2</v>
      </c>
      <c r="J20" s="3">
        <v>16.524422973698336</v>
      </c>
      <c r="K20" s="3">
        <v>16.298088959359092</v>
      </c>
      <c r="M20" s="1">
        <f t="shared" si="4"/>
        <v>6.1899165913515319E-4</v>
      </c>
      <c r="N20" s="1">
        <f t="shared" si="5"/>
        <v>3.8100834086492337E-4</v>
      </c>
      <c r="O20" s="1">
        <f t="shared" si="6"/>
        <v>1.0000000000000766E-3</v>
      </c>
      <c r="P20" s="1">
        <f t="shared" si="7"/>
        <v>1.0000000000001119E-3</v>
      </c>
    </row>
    <row r="21" spans="1:16" x14ac:dyDescent="0.35">
      <c r="A21" s="5">
        <v>1960</v>
      </c>
      <c r="B21" s="7"/>
      <c r="C21" s="1">
        <f t="shared" si="1"/>
        <v>0.83117925664285142</v>
      </c>
      <c r="D21" s="4">
        <v>1.962</v>
      </c>
      <c r="E21" s="1">
        <f t="shared" si="0"/>
        <v>2.3605016418775353</v>
      </c>
      <c r="F21" s="1">
        <f t="shared" si="11"/>
        <v>-4.5800567798031912E-2</v>
      </c>
      <c r="G21" s="1">
        <f t="shared" si="12"/>
        <v>0.16080056779803187</v>
      </c>
      <c r="H21" s="1">
        <f t="shared" si="13"/>
        <v>0.11499999999999996</v>
      </c>
      <c r="I21" s="1">
        <f t="shared" si="14"/>
        <v>0.11499999999999999</v>
      </c>
      <c r="J21" s="3">
        <v>16.882074335714858</v>
      </c>
      <c r="K21" s="3">
        <v>16.673647761860881</v>
      </c>
      <c r="M21" s="1">
        <f t="shared" si="4"/>
        <v>-8.3921468280306645E-3</v>
      </c>
      <c r="N21" s="1">
        <f t="shared" si="5"/>
        <v>2.3392146828030577E-2</v>
      </c>
      <c r="O21" s="1">
        <f t="shared" si="6"/>
        <v>1.4999999999999913E-2</v>
      </c>
      <c r="P21" s="1">
        <f t="shared" si="7"/>
        <v>1.4999999999999902E-2</v>
      </c>
    </row>
    <row r="22" spans="1:16" x14ac:dyDescent="0.35">
      <c r="A22" s="5">
        <v>1961</v>
      </c>
      <c r="B22" s="7"/>
      <c r="C22" s="1">
        <f t="shared" si="1"/>
        <v>0.82923566708579688</v>
      </c>
      <c r="D22" s="4">
        <v>1.952</v>
      </c>
      <c r="E22" s="1">
        <f t="shared" si="0"/>
        <v>2.3539749645115498</v>
      </c>
      <c r="F22" s="1">
        <f t="shared" si="11"/>
        <v>-4.7823884987656516E-2</v>
      </c>
      <c r="G22" s="1">
        <f t="shared" si="12"/>
        <v>0.13582388498765657</v>
      </c>
      <c r="H22" s="1">
        <f t="shared" si="13"/>
        <v>8.800000000000005E-2</v>
      </c>
      <c r="I22" s="1">
        <f t="shared" si="14"/>
        <v>8.7999999999999856E-2</v>
      </c>
      <c r="J22" s="3">
        <v>17.076433291420315</v>
      </c>
      <c r="K22" s="3">
        <v>16.865684163427389</v>
      </c>
      <c r="M22" s="1">
        <f t="shared" si="4"/>
        <v>-4.5815037495778692E-3</v>
      </c>
      <c r="N22" s="1">
        <f t="shared" si="5"/>
        <v>-5.4184962504222013E-3</v>
      </c>
      <c r="O22" s="1">
        <f t="shared" si="6"/>
        <v>-1.0000000000000071E-2</v>
      </c>
      <c r="P22" s="1">
        <f t="shared" si="7"/>
        <v>-1.0000000000000009E-2</v>
      </c>
    </row>
    <row r="23" spans="1:16" x14ac:dyDescent="0.35">
      <c r="A23" s="5">
        <v>1962</v>
      </c>
      <c r="B23" s="7"/>
      <c r="C23" s="1">
        <f t="shared" si="1"/>
        <v>0.82081668766924953</v>
      </c>
      <c r="D23" s="4">
        <v>1.9410000000000001</v>
      </c>
      <c r="E23" s="1">
        <f t="shared" si="0"/>
        <v>2.3647180048343897</v>
      </c>
      <c r="F23" s="1">
        <f t="shared" si="11"/>
        <v>-5.6609720911954743E-2</v>
      </c>
      <c r="G23" s="1">
        <f t="shared" si="12"/>
        <v>0.1446097209119547</v>
      </c>
      <c r="H23" s="1">
        <f t="shared" si="13"/>
        <v>8.7999999999999967E-2</v>
      </c>
      <c r="I23" s="1">
        <f t="shared" si="14"/>
        <v>8.8000000000000078E-2</v>
      </c>
      <c r="J23" s="3">
        <v>17.918331233075047</v>
      </c>
      <c r="K23" s="3">
        <v>17.716933445661333</v>
      </c>
      <c r="M23" s="1">
        <f t="shared" si="4"/>
        <v>-1.986328949096507E-2</v>
      </c>
      <c r="N23" s="1">
        <f t="shared" si="5"/>
        <v>8.8632894909651972E-3</v>
      </c>
      <c r="O23" s="1">
        <f t="shared" si="6"/>
        <v>-1.0999999999999873E-2</v>
      </c>
      <c r="P23" s="1">
        <f t="shared" si="7"/>
        <v>-1.0999999999999899E-2</v>
      </c>
    </row>
    <row r="24" spans="1:16" x14ac:dyDescent="0.35">
      <c r="A24" s="5">
        <v>1963</v>
      </c>
      <c r="B24" s="7"/>
      <c r="C24" s="1">
        <f t="shared" si="1"/>
        <v>0.8209211883912273</v>
      </c>
      <c r="D24" s="4">
        <v>1.9430000000000001</v>
      </c>
      <c r="E24" s="1">
        <f t="shared" si="0"/>
        <v>2.3668532710280372</v>
      </c>
      <c r="F24" s="1">
        <f t="shared" si="11"/>
        <v>-4.7231778263206209E-2</v>
      </c>
      <c r="G24" s="1">
        <f t="shared" si="12"/>
        <v>0.13123177826320623</v>
      </c>
      <c r="H24" s="1">
        <f t="shared" si="13"/>
        <v>8.4000000000000019E-2</v>
      </c>
      <c r="I24" s="1">
        <f t="shared" si="14"/>
        <v>8.4000000000000075E-2</v>
      </c>
      <c r="J24" s="3">
        <v>17.90788116087727</v>
      </c>
      <c r="K24" s="3">
        <v>17.604947213014292</v>
      </c>
      <c r="M24" s="1">
        <f t="shared" si="4"/>
        <v>2.4722630720843373E-4</v>
      </c>
      <c r="N24" s="1">
        <f t="shared" si="5"/>
        <v>1.7527736927913477E-3</v>
      </c>
      <c r="O24" s="1">
        <f t="shared" si="6"/>
        <v>1.9999999999997815E-3</v>
      </c>
      <c r="P24" s="1">
        <f t="shared" si="7"/>
        <v>2.0000000000000018E-3</v>
      </c>
    </row>
    <row r="25" spans="1:16" x14ac:dyDescent="0.35">
      <c r="A25" s="5">
        <v>1964</v>
      </c>
      <c r="B25" s="7"/>
      <c r="C25" s="1">
        <f t="shared" si="1"/>
        <v>0.81422596385865198</v>
      </c>
      <c r="D25" s="4">
        <v>1.92</v>
      </c>
      <c r="E25" s="1">
        <f t="shared" si="0"/>
        <v>2.3580677664723892</v>
      </c>
      <c r="F25" s="1">
        <f t="shared" si="11"/>
        <v>-6.3110756929107711E-2</v>
      </c>
      <c r="G25" s="1">
        <f t="shared" si="12"/>
        <v>0.10111075692910758</v>
      </c>
      <c r="H25" s="1">
        <f t="shared" si="13"/>
        <v>3.7999999999999867E-2</v>
      </c>
      <c r="I25" s="1">
        <f t="shared" si="14"/>
        <v>3.8000000000000034E-2</v>
      </c>
      <c r="J25" s="3">
        <v>18.577403614134806</v>
      </c>
      <c r="K25" s="3">
        <v>18.228621538287459</v>
      </c>
      <c r="M25" s="1">
        <f t="shared" si="4"/>
        <v>-1.5817203622377034E-2</v>
      </c>
      <c r="N25" s="1">
        <f t="shared" si="5"/>
        <v>-7.1827963776230613E-3</v>
      </c>
      <c r="O25" s="1">
        <f t="shared" si="6"/>
        <v>-2.3000000000000097E-2</v>
      </c>
      <c r="P25" s="1">
        <f t="shared" si="7"/>
        <v>-2.3000000000000131E-2</v>
      </c>
    </row>
    <row r="26" spans="1:16" x14ac:dyDescent="0.35">
      <c r="A26" s="5">
        <v>1965</v>
      </c>
      <c r="B26" s="7"/>
      <c r="C26" s="1">
        <f t="shared" si="1"/>
        <v>0.81078351078351085</v>
      </c>
      <c r="D26" s="4">
        <v>1.925</v>
      </c>
      <c r="E26" s="1">
        <f t="shared" si="0"/>
        <v>2.3742466076298863</v>
      </c>
      <c r="F26" s="1">
        <f t="shared" si="11"/>
        <v>-6.7929114161677837E-2</v>
      </c>
      <c r="G26" s="1">
        <f t="shared" si="12"/>
        <v>9.6929114161678029E-2</v>
      </c>
      <c r="H26" s="1">
        <f t="shared" si="13"/>
        <v>2.9000000000000192E-2</v>
      </c>
      <c r="I26" s="1">
        <f t="shared" si="14"/>
        <v>2.9000000000000137E-2</v>
      </c>
      <c r="J26" s="3">
        <v>18.92164892164892</v>
      </c>
      <c r="K26" s="3">
        <v>18.596817284237424</v>
      </c>
      <c r="M26" s="1">
        <f t="shared" si="4"/>
        <v>-8.145385084831468E-3</v>
      </c>
      <c r="N26" s="1">
        <f t="shared" si="5"/>
        <v>1.3145385084831613E-2</v>
      </c>
      <c r="O26" s="1">
        <f t="shared" si="6"/>
        <v>5.000000000000145E-3</v>
      </c>
      <c r="P26" s="1">
        <f t="shared" si="7"/>
        <v>5.0000000000001155E-3</v>
      </c>
    </row>
    <row r="27" spans="1:16" x14ac:dyDescent="0.35">
      <c r="A27" s="5">
        <v>1966</v>
      </c>
      <c r="B27" s="7"/>
      <c r="C27" s="1">
        <f>1-(J27/100)</f>
        <v>0.80671163020233594</v>
      </c>
      <c r="D27" s="4">
        <v>1.901</v>
      </c>
      <c r="E27" s="1">
        <f t="shared" si="0"/>
        <v>2.3564802202283848</v>
      </c>
      <c r="F27" s="1">
        <f t="shared" si="11"/>
        <v>-7.5080111521032111E-2</v>
      </c>
      <c r="G27" s="1">
        <f t="shared" si="12"/>
        <v>6.4080111521031963E-2</v>
      </c>
      <c r="H27" s="1">
        <f t="shared" si="13"/>
        <v>-1.1000000000000149E-2</v>
      </c>
      <c r="I27" s="1">
        <f t="shared" si="14"/>
        <v>-1.0999999999999899E-2</v>
      </c>
      <c r="J27" s="3">
        <v>19.328836979766407</v>
      </c>
      <c r="K27" s="3">
        <v>18.960575573233506</v>
      </c>
      <c r="M27" s="1">
        <f t="shared" si="4"/>
        <v>-9.6314773525996468E-3</v>
      </c>
      <c r="N27" s="1">
        <f t="shared" si="5"/>
        <v>-1.4368522647400416E-2</v>
      </c>
      <c r="O27" s="1">
        <f t="shared" si="6"/>
        <v>-2.4000000000000063E-2</v>
      </c>
      <c r="P27" s="1">
        <f t="shared" si="7"/>
        <v>-2.4000000000000021E-2</v>
      </c>
    </row>
    <row r="28" spans="1:16" x14ac:dyDescent="0.35">
      <c r="A28" s="5">
        <v>1967</v>
      </c>
      <c r="B28" s="2">
        <v>20.100000000000001</v>
      </c>
      <c r="C28" s="1">
        <f t="shared" si="1"/>
        <v>0.80700008293937131</v>
      </c>
      <c r="D28" s="4">
        <v>1.89</v>
      </c>
      <c r="E28" s="1">
        <f t="shared" ref="E28:E40" si="15">D28/C28</f>
        <v>2.3420071942446041</v>
      </c>
      <c r="F28" s="1">
        <f t="shared" si="11"/>
        <v>-7.0007612758744037E-2</v>
      </c>
      <c r="G28" s="1">
        <f t="shared" si="12"/>
        <v>2.6007612758743984E-2</v>
      </c>
      <c r="H28" s="1">
        <f t="shared" si="13"/>
        <v>-4.4000000000000053E-2</v>
      </c>
      <c r="I28" s="1">
        <f t="shared" si="14"/>
        <v>-4.4000000000000039E-2</v>
      </c>
      <c r="J28" s="3">
        <v>19.299991706062869</v>
      </c>
      <c r="K28" s="3">
        <v>18.833961033184071</v>
      </c>
      <c r="L28" s="10">
        <f t="shared" ref="L28:L38" si="16">B28-J28</f>
        <v>0.80000829393713246</v>
      </c>
      <c r="M28" s="1">
        <f t="shared" si="4"/>
        <v>6.7764577731549056E-4</v>
      </c>
      <c r="N28" s="1">
        <f t="shared" si="5"/>
        <v>-1.1677645777315551E-2</v>
      </c>
      <c r="O28" s="1">
        <f t="shared" si="6"/>
        <v>-1.100000000000006E-2</v>
      </c>
      <c r="P28" s="1">
        <f t="shared" si="7"/>
        <v>-1.1000000000000121E-2</v>
      </c>
    </row>
    <row r="29" spans="1:16" x14ac:dyDescent="0.35">
      <c r="A29" s="5">
        <v>1968</v>
      </c>
      <c r="B29" s="2">
        <v>20</v>
      </c>
      <c r="C29" s="1">
        <f t="shared" si="1"/>
        <v>0.80605269875485719</v>
      </c>
      <c r="D29" s="4">
        <v>1.9139999999999999</v>
      </c>
      <c r="E29" s="1">
        <f t="shared" si="15"/>
        <v>2.3745345719413069</v>
      </c>
      <c r="F29" s="1">
        <f t="shared" si="11"/>
        <v>-6.6920876504664981E-2</v>
      </c>
      <c r="G29" s="1">
        <f t="shared" si="12"/>
        <v>3.4920876504664931E-2</v>
      </c>
      <c r="H29" s="1">
        <f t="shared" si="13"/>
        <v>-3.2000000000000049E-2</v>
      </c>
      <c r="I29" s="1">
        <f t="shared" si="14"/>
        <v>-3.2000000000000028E-2</v>
      </c>
      <c r="J29" s="3">
        <v>19.394730124514282</v>
      </c>
      <c r="K29" s="3">
        <v>18.887387940562448</v>
      </c>
      <c r="L29" s="10">
        <f t="shared" si="16"/>
        <v>0.60526987548571753</v>
      </c>
      <c r="M29" s="1">
        <f t="shared" si="4"/>
        <v>-2.2341885374424172E-3</v>
      </c>
      <c r="N29" s="1">
        <f t="shared" si="5"/>
        <v>2.623418853744261E-2</v>
      </c>
      <c r="O29" s="1">
        <f t="shared" si="6"/>
        <v>2.4000000000000191E-2</v>
      </c>
      <c r="P29" s="1">
        <f t="shared" si="7"/>
        <v>2.4000000000000021E-2</v>
      </c>
    </row>
    <row r="30" spans="1:16" x14ac:dyDescent="0.35">
      <c r="A30" s="5">
        <v>1969</v>
      </c>
      <c r="B30" s="2">
        <v>20</v>
      </c>
      <c r="C30" s="1">
        <f t="shared" si="1"/>
        <v>0.8040340544994049</v>
      </c>
      <c r="D30" s="4">
        <v>1.9039999999999999</v>
      </c>
      <c r="E30" s="1">
        <f t="shared" si="15"/>
        <v>2.3680589016660973</v>
      </c>
      <c r="F30" s="1">
        <f t="shared" si="11"/>
        <v>-7.2203368995559278E-2</v>
      </c>
      <c r="G30" s="1">
        <f t="shared" si="12"/>
        <v>2.9203368995558962E-2</v>
      </c>
      <c r="H30" s="1">
        <f t="shared" si="13"/>
        <v>-4.3000000000000316E-2</v>
      </c>
      <c r="I30" s="1">
        <f t="shared" si="14"/>
        <v>-4.3000000000000149E-2</v>
      </c>
      <c r="J30" s="3">
        <v>19.596594550059503</v>
      </c>
      <c r="K30" s="3">
        <v>19.003188454438664</v>
      </c>
      <c r="L30" s="10">
        <f t="shared" si="16"/>
        <v>0.40340544994049665</v>
      </c>
      <c r="M30" s="1">
        <f t="shared" si="4"/>
        <v>-4.7868045357215405E-3</v>
      </c>
      <c r="N30" s="1">
        <f t="shared" si="5"/>
        <v>-5.2131954642786514E-3</v>
      </c>
      <c r="O30" s="1">
        <f t="shared" si="6"/>
        <v>-1.0000000000000193E-2</v>
      </c>
      <c r="P30" s="1">
        <f t="shared" si="7"/>
        <v>-1.0000000000000009E-2</v>
      </c>
    </row>
    <row r="31" spans="1:16" x14ac:dyDescent="0.35">
      <c r="A31" s="5">
        <v>1970</v>
      </c>
      <c r="B31" s="2">
        <v>20.6</v>
      </c>
      <c r="C31" s="1">
        <f t="shared" si="1"/>
        <v>0.79840733740278247</v>
      </c>
      <c r="D31" s="4">
        <v>1.887</v>
      </c>
      <c r="E31" s="1">
        <f t="shared" si="15"/>
        <v>2.3634552334381187</v>
      </c>
      <c r="F31" s="1">
        <f t="shared" si="11"/>
        <v>-7.7406566605706537E-2</v>
      </c>
      <c r="G31" s="1">
        <f t="shared" si="12"/>
        <v>2.4065666057065077E-3</v>
      </c>
      <c r="H31" s="1">
        <f t="shared" si="13"/>
        <v>-7.5000000000000025E-2</v>
      </c>
      <c r="I31" s="1">
        <f t="shared" si="14"/>
        <v>-7.4999999999999956E-2</v>
      </c>
      <c r="J31" s="3">
        <v>20.15926625972175</v>
      </c>
      <c r="K31" s="3">
        <v>19.739124401581904</v>
      </c>
      <c r="L31" s="10">
        <f t="shared" si="16"/>
        <v>0.44073374027825096</v>
      </c>
      <c r="M31" s="1">
        <f t="shared" si="4"/>
        <v>-1.3311445738450806E-2</v>
      </c>
      <c r="N31" s="1">
        <f t="shared" si="5"/>
        <v>-3.6885542615489853E-3</v>
      </c>
      <c r="O31" s="1">
        <f t="shared" si="6"/>
        <v>-1.699999999999979E-2</v>
      </c>
      <c r="P31" s="1">
        <f t="shared" si="7"/>
        <v>-1.6999999999999904E-2</v>
      </c>
    </row>
    <row r="32" spans="1:16" x14ac:dyDescent="0.35">
      <c r="A32" s="5">
        <v>1971</v>
      </c>
      <c r="B32" s="2">
        <v>20.5</v>
      </c>
      <c r="C32" s="1">
        <f t="shared" si="1"/>
        <v>0.80012785680038356</v>
      </c>
      <c r="D32" s="4">
        <v>1.893</v>
      </c>
      <c r="E32" s="1">
        <f t="shared" si="15"/>
        <v>2.3658718839884947</v>
      </c>
      <c r="F32" s="1">
        <f t="shared" si="11"/>
        <v>-6.8692203321172596E-2</v>
      </c>
      <c r="G32" s="1">
        <f t="shared" si="12"/>
        <v>9.6922033211725659E-3</v>
      </c>
      <c r="H32" s="1">
        <f t="shared" si="13"/>
        <v>-5.9000000000000032E-2</v>
      </c>
      <c r="I32" s="1">
        <f t="shared" si="14"/>
        <v>-5.8999999999999941E-2</v>
      </c>
      <c r="J32" s="3">
        <v>19.987214319961645</v>
      </c>
      <c r="K32" s="3">
        <v>19.457339234949082</v>
      </c>
      <c r="L32" s="10">
        <f t="shared" si="16"/>
        <v>0.51278568003835545</v>
      </c>
      <c r="M32" s="1">
        <f t="shared" si="4"/>
        <v>4.0684495215666796E-3</v>
      </c>
      <c r="N32" s="1">
        <f t="shared" si="5"/>
        <v>1.9315504784332333E-3</v>
      </c>
      <c r="O32" s="1">
        <f t="shared" si="6"/>
        <v>5.9999999999999134E-3</v>
      </c>
      <c r="P32" s="1">
        <f t="shared" si="7"/>
        <v>6.0000000000000053E-3</v>
      </c>
    </row>
    <row r="33" spans="1:17" x14ac:dyDescent="0.35">
      <c r="A33" s="5">
        <v>1972</v>
      </c>
      <c r="B33" s="2">
        <v>20.6</v>
      </c>
      <c r="C33" s="1">
        <f t="shared" si="1"/>
        <v>0.7983962579351821</v>
      </c>
      <c r="D33" s="4">
        <v>1.909</v>
      </c>
      <c r="E33" s="1">
        <f t="shared" si="15"/>
        <v>2.3910432708403082</v>
      </c>
      <c r="F33" s="1">
        <f t="shared" si="11"/>
        <v>-5.3313105756631743E-2</v>
      </c>
      <c r="G33" s="1">
        <f t="shared" si="12"/>
        <v>2.1313105756631801E-2</v>
      </c>
      <c r="H33" s="1">
        <f t="shared" si="13"/>
        <v>-3.1999999999999945E-2</v>
      </c>
      <c r="I33" s="1">
        <f t="shared" si="14"/>
        <v>-3.2000000000000028E-2</v>
      </c>
      <c r="J33" s="3">
        <v>20.160374206481791</v>
      </c>
      <c r="K33" s="3">
        <v>19.742440358608114</v>
      </c>
      <c r="L33" s="10">
        <f t="shared" si="16"/>
        <v>0.43962579351821063</v>
      </c>
      <c r="M33" s="1">
        <f t="shared" si="4"/>
        <v>-4.1185344419806076E-3</v>
      </c>
      <c r="N33" s="1">
        <f t="shared" si="5"/>
        <v>2.0118534441980838E-2</v>
      </c>
      <c r="O33" s="1">
        <f t="shared" si="6"/>
        <v>1.6000000000000229E-2</v>
      </c>
      <c r="P33" s="1">
        <f t="shared" si="7"/>
        <v>1.6000000000000014E-2</v>
      </c>
    </row>
    <row r="34" spans="1:17" x14ac:dyDescent="0.35">
      <c r="A34" s="5">
        <v>1973</v>
      </c>
      <c r="B34" s="2">
        <v>20.5</v>
      </c>
      <c r="C34" s="1">
        <f t="shared" si="1"/>
        <v>0.80002075909075177</v>
      </c>
      <c r="D34" s="4">
        <v>1.8979999999999999</v>
      </c>
      <c r="E34" s="1">
        <f t="shared" si="15"/>
        <v>2.3724384379189551</v>
      </c>
      <c r="F34" s="1">
        <f t="shared" si="11"/>
        <v>-4.9526615648588235E-2</v>
      </c>
      <c r="G34" s="1">
        <f t="shared" si="12"/>
        <v>4.5266156485881861E-3</v>
      </c>
      <c r="H34" s="1">
        <f t="shared" si="13"/>
        <v>-4.5000000000000047E-2</v>
      </c>
      <c r="I34" s="1">
        <f t="shared" si="14"/>
        <v>-4.5000000000000151E-2</v>
      </c>
      <c r="J34" s="3">
        <v>19.997924090924819</v>
      </c>
      <c r="K34" s="3">
        <v>19.541497616890535</v>
      </c>
      <c r="L34" s="10">
        <f t="shared" si="16"/>
        <v>0.50207590907518096</v>
      </c>
      <c r="M34" s="1">
        <f t="shared" si="4"/>
        <v>3.8691407702072015E-3</v>
      </c>
      <c r="N34" s="1">
        <f t="shared" si="5"/>
        <v>-1.4869140770207529E-2</v>
      </c>
      <c r="O34" s="1">
        <f t="shared" si="6"/>
        <v>-1.1000000000000327E-2</v>
      </c>
      <c r="P34" s="1">
        <f t="shared" si="7"/>
        <v>-1.1000000000000121E-2</v>
      </c>
    </row>
    <row r="35" spans="1:17" x14ac:dyDescent="0.35">
      <c r="A35" s="5">
        <v>1974</v>
      </c>
      <c r="B35" s="2">
        <v>20.2</v>
      </c>
      <c r="C35" s="1">
        <f t="shared" si="1"/>
        <v>0.80404772315572492</v>
      </c>
      <c r="D35" s="4">
        <v>1.8919999999999999</v>
      </c>
      <c r="E35" s="1">
        <f t="shared" si="15"/>
        <v>2.3530941578620261</v>
      </c>
      <c r="F35" s="1">
        <f t="shared" si="11"/>
        <v>-2.3975670028170352E-2</v>
      </c>
      <c r="G35" s="1">
        <f t="shared" si="12"/>
        <v>-4.0243299718293818E-3</v>
      </c>
      <c r="H35" s="1">
        <f t="shared" si="13"/>
        <v>-2.7999999999999733E-2</v>
      </c>
      <c r="I35" s="1">
        <f t="shared" si="14"/>
        <v>-2.8000000000000025E-2</v>
      </c>
      <c r="J35" s="3">
        <v>19.59522768442751</v>
      </c>
      <c r="K35" s="3">
        <v>19.345847152635663</v>
      </c>
      <c r="L35" s="10">
        <f t="shared" si="16"/>
        <v>0.60477231557248956</v>
      </c>
      <c r="M35" s="1">
        <f t="shared" si="4"/>
        <v>9.514774975534674E-3</v>
      </c>
      <c r="N35" s="1">
        <f t="shared" si="5"/>
        <v>-1.5514774975534452E-2</v>
      </c>
      <c r="O35" s="1">
        <f t="shared" si="6"/>
        <v>-5.9999999999997781E-3</v>
      </c>
      <c r="P35" s="1">
        <f t="shared" si="7"/>
        <v>-6.0000000000000053E-3</v>
      </c>
    </row>
    <row r="36" spans="1:17" x14ac:dyDescent="0.35">
      <c r="A36" s="5">
        <v>1975</v>
      </c>
      <c r="B36" s="2">
        <v>19.8</v>
      </c>
      <c r="C36" s="1">
        <f t="shared" si="1"/>
        <v>0.80833734070690066</v>
      </c>
      <c r="D36" s="4">
        <v>1.909</v>
      </c>
      <c r="E36" s="1">
        <f t="shared" si="15"/>
        <v>2.36163777653839</v>
      </c>
      <c r="F36" s="1">
        <f t="shared" si="11"/>
        <v>-5.7923893334189524E-3</v>
      </c>
      <c r="G36" s="1">
        <f t="shared" si="12"/>
        <v>-1.0207610666581086E-2</v>
      </c>
      <c r="H36" s="1">
        <f t="shared" si="13"/>
        <v>-1.6000000000000038E-2</v>
      </c>
      <c r="I36" s="1">
        <f t="shared" si="14"/>
        <v>-1.6000000000000014E-2</v>
      </c>
      <c r="J36" s="3">
        <v>19.16626592930993</v>
      </c>
      <c r="K36" s="3">
        <v>18.911310836018313</v>
      </c>
      <c r="L36" s="10">
        <f t="shared" si="16"/>
        <v>0.63373407069007115</v>
      </c>
      <c r="M36" s="1">
        <f t="shared" si="4"/>
        <v>1.0112198427446385E-2</v>
      </c>
      <c r="N36" s="1">
        <f t="shared" si="5"/>
        <v>6.8878015725534515E-3</v>
      </c>
      <c r="O36" s="1">
        <f t="shared" si="6"/>
        <v>1.6999999999999835E-2</v>
      </c>
      <c r="P36" s="1">
        <f t="shared" si="7"/>
        <v>1.7000000000000126E-2</v>
      </c>
    </row>
    <row r="37" spans="1:17" x14ac:dyDescent="0.35">
      <c r="A37" s="5">
        <v>1976</v>
      </c>
      <c r="B37" s="2">
        <v>20.2</v>
      </c>
      <c r="C37" s="1">
        <f t="shared" si="1"/>
        <v>0.8017324631997893</v>
      </c>
      <c r="D37" s="4">
        <v>1.891</v>
      </c>
      <c r="E37" s="1">
        <f t="shared" si="15"/>
        <v>2.3586421740400056</v>
      </c>
      <c r="F37" s="1">
        <f t="shared" si="11"/>
        <v>-1.173869091925493E-2</v>
      </c>
      <c r="G37" s="1">
        <f t="shared" si="12"/>
        <v>1.7386909192549042E-3</v>
      </c>
      <c r="H37" s="1">
        <f t="shared" si="13"/>
        <v>-1.0000000000000026E-2</v>
      </c>
      <c r="I37" s="1">
        <f t="shared" si="14"/>
        <v>-1.0000000000000009E-2</v>
      </c>
      <c r="J37" s="3">
        <v>19.826753680021071</v>
      </c>
      <c r="K37" s="3">
        <v>19.484830379074552</v>
      </c>
      <c r="L37" s="10">
        <f t="shared" si="16"/>
        <v>0.37324631997892865</v>
      </c>
      <c r="M37" s="1">
        <f t="shared" si="4"/>
        <v>-1.558843543642199E-2</v>
      </c>
      <c r="N37" s="1">
        <f t="shared" si="5"/>
        <v>-2.4115645635780607E-3</v>
      </c>
      <c r="O37" s="1">
        <f t="shared" si="6"/>
        <v>-1.8000000000000051E-2</v>
      </c>
      <c r="P37" s="1">
        <f t="shared" si="7"/>
        <v>-1.8000000000000016E-2</v>
      </c>
    </row>
    <row r="38" spans="1:17" x14ac:dyDescent="0.35">
      <c r="A38" s="5">
        <v>1977</v>
      </c>
      <c r="B38" s="2">
        <v>20.100000000000001</v>
      </c>
      <c r="C38" s="1">
        <f t="shared" si="1"/>
        <v>0.80400000000000005</v>
      </c>
      <c r="D38" s="4">
        <v>1.889</v>
      </c>
      <c r="E38" s="1">
        <f t="shared" si="15"/>
        <v>2.349502487562189</v>
      </c>
      <c r="F38" s="1">
        <f t="shared" si="11"/>
        <v>-7.0374590781418301E-3</v>
      </c>
      <c r="G38" s="1">
        <f t="shared" si="12"/>
        <v>6.0374590781421085E-3</v>
      </c>
      <c r="H38" s="1">
        <f t="shared" si="13"/>
        <v>-9.999999999997216E-4</v>
      </c>
      <c r="I38" s="1">
        <f t="shared" si="14"/>
        <v>-9.9999999999988987E-4</v>
      </c>
      <c r="J38" s="3">
        <v>19.600000000000001</v>
      </c>
      <c r="K38" s="3">
        <v>19.315543291718544</v>
      </c>
      <c r="L38" s="10">
        <f t="shared" si="16"/>
        <v>0.5</v>
      </c>
      <c r="M38" s="1">
        <f t="shared" si="4"/>
        <v>5.3379456404493708E-3</v>
      </c>
      <c r="N38" s="1">
        <f t="shared" si="5"/>
        <v>-7.337945640449128E-3</v>
      </c>
      <c r="O38" s="1">
        <f t="shared" si="6"/>
        <v>-1.9999999999997572E-3</v>
      </c>
      <c r="P38" s="1">
        <f t="shared" si="7"/>
        <v>-2.0000000000000018E-3</v>
      </c>
    </row>
    <row r="39" spans="1:17" x14ac:dyDescent="0.35">
      <c r="A39" s="5">
        <v>1978</v>
      </c>
      <c r="B39" s="2">
        <v>20.9</v>
      </c>
      <c r="C39" s="18">
        <f t="shared" ref="C39:C40" si="17">1-(B39/100)</f>
        <v>0.79100000000000004</v>
      </c>
      <c r="D39" s="4">
        <v>1.869</v>
      </c>
      <c r="E39" s="1">
        <f t="shared" si="15"/>
        <v>2.3628318584070795</v>
      </c>
      <c r="F39" s="1">
        <f t="shared" si="11"/>
        <v>-3.5655074883703612E-2</v>
      </c>
      <c r="G39" s="1">
        <f t="shared" si="12"/>
        <v>-9.3449251162964E-3</v>
      </c>
      <c r="H39" s="1">
        <f t="shared" si="13"/>
        <v>-4.5000000000000012E-2</v>
      </c>
      <c r="I39" s="1">
        <f t="shared" si="14"/>
        <v>-4.4999999999999929E-2</v>
      </c>
      <c r="M39" s="1">
        <f t="shared" si="4"/>
        <v>-3.0630173248800272E-2</v>
      </c>
      <c r="N39" s="1">
        <f t="shared" si="5"/>
        <v>1.0630173248800173E-2</v>
      </c>
      <c r="O39" s="1">
        <f t="shared" si="6"/>
        <v>-2.0000000000000101E-2</v>
      </c>
      <c r="P39" s="1">
        <f t="shared" si="7"/>
        <v>-2.0000000000000018E-2</v>
      </c>
    </row>
    <row r="40" spans="1:17" x14ac:dyDescent="0.35">
      <c r="A40" s="5">
        <v>1979</v>
      </c>
      <c r="B40" s="2">
        <v>21.4</v>
      </c>
      <c r="C40" s="18">
        <f t="shared" si="17"/>
        <v>0.78600000000000003</v>
      </c>
      <c r="D40" s="4">
        <v>1.845</v>
      </c>
      <c r="E40" s="1">
        <f t="shared" si="15"/>
        <v>2.3473282442748089</v>
      </c>
      <c r="F40" s="1">
        <f t="shared" si="11"/>
        <v>-4.2518774387845751E-2</v>
      </c>
      <c r="G40" s="1">
        <f t="shared" si="12"/>
        <v>-1.6481225612154201E-2</v>
      </c>
      <c r="H40" s="1">
        <f t="shared" si="13"/>
        <v>-5.8999999999999955E-2</v>
      </c>
      <c r="I40" s="1">
        <f t="shared" si="14"/>
        <v>-5.8999999999999941E-2</v>
      </c>
      <c r="M40" s="1">
        <f>($C40-$C39)*(0.5*$E40+0.5*$E39)</f>
        <v>-1.177540025670473E-2</v>
      </c>
      <c r="N40" s="1">
        <f t="shared" ref="N40" si="18">($E40-$E39)*(0.5*($C39)+0.5*($C40))</f>
        <v>-1.2224599743295398E-2</v>
      </c>
      <c r="O40" s="1">
        <f t="shared" ref="O40" si="19">M40+N40</f>
        <v>-2.4000000000000129E-2</v>
      </c>
      <c r="P40" s="1">
        <f t="shared" ref="P40" si="20">$D40-$D39</f>
        <v>-2.4000000000000021E-2</v>
      </c>
    </row>
    <row r="41" spans="1:17" x14ac:dyDescent="0.35">
      <c r="A41" s="5">
        <v>1980</v>
      </c>
      <c r="M41" s="1">
        <f>SUM(M22:M40)</f>
        <v>-0.10665646007614522</v>
      </c>
      <c r="N41" s="1">
        <f>SUM(N22:N40)</f>
        <v>-1.0343539923854971E-2</v>
      </c>
      <c r="O41" s="1">
        <f>SUM(O22:O40)</f>
        <v>-0.11700000000000021</v>
      </c>
      <c r="P41" s="1">
        <f>SUM(P22:P40)</f>
        <v>-0.11699999999999999</v>
      </c>
      <c r="Q41" t="s">
        <v>56</v>
      </c>
    </row>
    <row r="42" spans="1:17" x14ac:dyDescent="0.35">
      <c r="F42" s="1">
        <f>(C40-C21)*(0.5*(E40)+0.5*(E21))</f>
        <v>-0.10634812732868129</v>
      </c>
      <c r="G42" s="1">
        <f>(E40-E21)*(0.5*(C40)+0.5*(C21))</f>
        <v>-1.0651872671318901E-2</v>
      </c>
      <c r="H42" s="1">
        <f>F42+G42</f>
        <v>-0.11700000000000019</v>
      </c>
      <c r="I42" s="1">
        <f>D40-D21</f>
        <v>-0.11699999999999999</v>
      </c>
      <c r="J42" t="s">
        <v>55</v>
      </c>
    </row>
    <row r="43" spans="1:17" x14ac:dyDescent="0.35">
      <c r="C43" t="s">
        <v>80</v>
      </c>
      <c r="M43" s="1">
        <f>SUM(M12:M21)</f>
        <v>-4.5561303647142976E-2</v>
      </c>
      <c r="N43" s="1">
        <f>SUM(N12:N21)</f>
        <v>0.16056130364714294</v>
      </c>
      <c r="O43" s="1">
        <f>SUM(O12:O21)</f>
        <v>0.11499999999999996</v>
      </c>
      <c r="P43" s="1">
        <f>D21-D11</f>
        <v>0.11499999999999999</v>
      </c>
      <c r="Q43" t="s">
        <v>57</v>
      </c>
    </row>
    <row r="44" spans="1:17" x14ac:dyDescent="0.35">
      <c r="C44" t="s">
        <v>81</v>
      </c>
      <c r="E44" s="22" t="s">
        <v>84</v>
      </c>
    </row>
    <row r="45" spans="1:17" x14ac:dyDescent="0.35">
      <c r="C45" t="s">
        <v>85</v>
      </c>
      <c r="M45" s="1">
        <f>SUM(M4:M11)</f>
        <v>-1.9967873963866643E-2</v>
      </c>
      <c r="N45" s="1">
        <f t="shared" ref="N45:O45" si="21">SUM(N4:N11)</f>
        <v>-8.6032126036133208E-2</v>
      </c>
      <c r="O45" s="1">
        <f t="shared" si="21"/>
        <v>-0.10599999999999987</v>
      </c>
      <c r="P45" s="1">
        <f>D11-D3</f>
        <v>-0.10600000000000009</v>
      </c>
      <c r="Q45" t="s">
        <v>58</v>
      </c>
    </row>
    <row r="46" spans="1:17" ht="16" x14ac:dyDescent="0.35">
      <c r="C46" s="24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3572-A7EF-4E39-BA74-4B67231C5699}">
  <dimension ref="A1:Q45"/>
  <sheetViews>
    <sheetView topLeftCell="A35" workbookViewId="0">
      <selection activeCell="T35" sqref="T35"/>
    </sheetView>
  </sheetViews>
  <sheetFormatPr defaultRowHeight="14.5" x14ac:dyDescent="0.35"/>
  <sheetData>
    <row r="1" spans="1:16" x14ac:dyDescent="0.35">
      <c r="B1" t="s">
        <v>63</v>
      </c>
      <c r="C1" t="s">
        <v>50</v>
      </c>
      <c r="F1" t="s">
        <v>54</v>
      </c>
      <c r="M1" t="s">
        <v>53</v>
      </c>
    </row>
    <row r="2" spans="1:16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75</v>
      </c>
      <c r="H2" t="s">
        <v>2</v>
      </c>
      <c r="I2" t="s">
        <v>3</v>
      </c>
      <c r="M2" t="s">
        <v>70</v>
      </c>
      <c r="N2" t="s">
        <v>75</v>
      </c>
      <c r="O2" t="s">
        <v>2</v>
      </c>
      <c r="P2" t="s">
        <v>3</v>
      </c>
    </row>
    <row r="3" spans="1:16" x14ac:dyDescent="0.35">
      <c r="A3" s="15">
        <v>1942</v>
      </c>
      <c r="C3" s="1"/>
      <c r="D3" s="4"/>
      <c r="E3" s="1"/>
      <c r="J3" s="3"/>
      <c r="K3" s="3"/>
    </row>
    <row r="4" spans="1:16" x14ac:dyDescent="0.35">
      <c r="A4" s="15">
        <f>A3+1</f>
        <v>1943</v>
      </c>
      <c r="C4" s="1"/>
      <c r="D4" s="4"/>
      <c r="E4" s="1"/>
      <c r="J4" s="3"/>
      <c r="K4" s="3"/>
      <c r="M4" s="1"/>
      <c r="N4" s="1"/>
      <c r="O4" s="1"/>
      <c r="P4" s="1"/>
    </row>
    <row r="5" spans="1:16" x14ac:dyDescent="0.35">
      <c r="A5" s="15">
        <f t="shared" ref="A5:A13" si="0">A4+1</f>
        <v>1944</v>
      </c>
      <c r="C5" s="1"/>
      <c r="D5" s="4"/>
      <c r="E5" s="1"/>
      <c r="J5" s="3"/>
      <c r="K5" s="3"/>
      <c r="M5" s="1"/>
      <c r="N5" s="1"/>
      <c r="O5" s="1"/>
      <c r="P5" s="1"/>
    </row>
    <row r="6" spans="1:16" x14ac:dyDescent="0.35">
      <c r="A6" s="15">
        <f t="shared" si="0"/>
        <v>1945</v>
      </c>
      <c r="C6" s="1"/>
      <c r="D6" s="4"/>
      <c r="E6" s="1"/>
      <c r="J6" s="3"/>
      <c r="K6" s="3"/>
      <c r="M6" s="1"/>
      <c r="N6" s="1"/>
      <c r="O6" s="1"/>
      <c r="P6" s="1"/>
    </row>
    <row r="7" spans="1:16" x14ac:dyDescent="0.35">
      <c r="A7" s="15">
        <f t="shared" si="0"/>
        <v>1946</v>
      </c>
      <c r="C7" s="1"/>
      <c r="D7" s="4"/>
      <c r="E7" s="1"/>
      <c r="J7" s="3"/>
      <c r="K7" s="3"/>
      <c r="M7" s="1"/>
      <c r="N7" s="1"/>
      <c r="O7" s="1"/>
      <c r="P7" s="1"/>
    </row>
    <row r="8" spans="1:16" x14ac:dyDescent="0.35">
      <c r="A8" s="15">
        <f t="shared" si="0"/>
        <v>1947</v>
      </c>
      <c r="C8" s="1"/>
      <c r="D8" s="4"/>
      <c r="E8" s="1"/>
      <c r="J8" s="3"/>
      <c r="K8" s="3"/>
      <c r="M8" s="1"/>
      <c r="N8" s="1"/>
      <c r="O8" s="1"/>
      <c r="P8" s="1"/>
    </row>
    <row r="9" spans="1:16" x14ac:dyDescent="0.35">
      <c r="A9" s="15">
        <f t="shared" si="0"/>
        <v>1948</v>
      </c>
      <c r="C9" s="1"/>
      <c r="D9" s="4"/>
      <c r="E9" s="1"/>
      <c r="J9" s="3"/>
      <c r="K9" s="3"/>
      <c r="M9" s="1"/>
      <c r="N9" s="1"/>
      <c r="O9" s="1"/>
      <c r="P9" s="1"/>
    </row>
    <row r="10" spans="1:16" x14ac:dyDescent="0.35">
      <c r="A10" s="15">
        <f t="shared" si="0"/>
        <v>1949</v>
      </c>
      <c r="C10" s="1"/>
      <c r="D10" s="4"/>
      <c r="E10" s="1"/>
      <c r="J10" s="3"/>
      <c r="K10" s="3"/>
      <c r="M10" s="1"/>
      <c r="N10" s="1"/>
      <c r="O10" s="1"/>
      <c r="P10" s="1"/>
    </row>
    <row r="11" spans="1:16" x14ac:dyDescent="0.35">
      <c r="A11" s="15">
        <f t="shared" si="0"/>
        <v>1950</v>
      </c>
      <c r="C11" s="1"/>
      <c r="D11" s="4"/>
      <c r="E11" s="1"/>
      <c r="J11" s="3"/>
      <c r="K11" s="3"/>
      <c r="M11" s="1"/>
      <c r="N11" s="1"/>
      <c r="O11" s="1"/>
      <c r="P11" s="1"/>
    </row>
    <row r="12" spans="1:16" x14ac:dyDescent="0.35">
      <c r="A12" s="15">
        <f t="shared" si="0"/>
        <v>1951</v>
      </c>
      <c r="B12" s="19"/>
      <c r="C12" s="1"/>
      <c r="D12" s="4"/>
      <c r="E12" s="1"/>
      <c r="J12" s="3"/>
      <c r="K12" s="3"/>
      <c r="M12" s="1"/>
      <c r="N12" s="1"/>
      <c r="O12" s="1"/>
      <c r="P12" s="1"/>
    </row>
    <row r="13" spans="1:16" x14ac:dyDescent="0.35">
      <c r="A13" s="15">
        <f t="shared" si="0"/>
        <v>1952</v>
      </c>
      <c r="B13" s="19">
        <v>10.9</v>
      </c>
      <c r="C13" s="1">
        <f t="shared" ref="C13:C39" si="1">1-(B13/100)</f>
        <v>0.89100000000000001</v>
      </c>
      <c r="D13" s="4">
        <v>2.0619999999999998</v>
      </c>
      <c r="E13" s="1">
        <f t="shared" ref="E13:E39" si="2">D13/C13</f>
        <v>2.3142536475869808</v>
      </c>
      <c r="F13" s="1">
        <f>(C13-C3)*(0.5*E13+0.5*E3)</f>
        <v>1.0309999999999999</v>
      </c>
      <c r="G13" s="1">
        <f t="shared" ref="G13:G39" si="3">(E13-E3)*(0.5*(C3)+0.5*(C13))</f>
        <v>1.0309999999999999</v>
      </c>
      <c r="H13" s="1">
        <f t="shared" ref="H13:H39" si="4">F13+G13</f>
        <v>2.0619999999999998</v>
      </c>
      <c r="I13" s="1">
        <f t="shared" ref="I13:I39" si="5">D13-D3</f>
        <v>2.0619999999999998</v>
      </c>
      <c r="J13" s="3"/>
      <c r="K13" s="3"/>
      <c r="M13" s="1">
        <f>($C13-$C12)*(0.5*$E13+0.5*$E12)</f>
        <v>1.0309999999999999</v>
      </c>
      <c r="N13" s="1">
        <f>($E13-$E12)*(0.5*($C12)+0.5*($C13))</f>
        <v>1.0309999999999999</v>
      </c>
      <c r="O13" s="1">
        <f>M13+N13</f>
        <v>2.0619999999999998</v>
      </c>
      <c r="P13" s="1">
        <f t="shared" ref="P13:P39" si="6">$D13-$D12</f>
        <v>2.0619999999999998</v>
      </c>
    </row>
    <row r="14" spans="1:16" x14ac:dyDescent="0.35">
      <c r="A14" s="5">
        <v>1953</v>
      </c>
      <c r="B14" s="19">
        <v>11.4</v>
      </c>
      <c r="C14" s="1">
        <f t="shared" si="1"/>
        <v>0.88600000000000001</v>
      </c>
      <c r="D14" s="4">
        <v>2.0409999999999999</v>
      </c>
      <c r="E14" s="1">
        <f>D14/C14</f>
        <v>2.3036117381489842</v>
      </c>
      <c r="F14" s="1">
        <f t="shared" ref="F14:F39" si="7">(C14-C4)*(0.5*E14+0.5*E4)</f>
        <v>1.0205</v>
      </c>
      <c r="G14" s="1">
        <f t="shared" si="3"/>
        <v>1.0205</v>
      </c>
      <c r="H14" s="1">
        <f t="shared" si="4"/>
        <v>2.0409999999999999</v>
      </c>
      <c r="I14" s="1">
        <f t="shared" si="5"/>
        <v>2.0409999999999999</v>
      </c>
      <c r="J14" s="3"/>
      <c r="K14" s="3"/>
      <c r="M14" s="1">
        <f t="shared" ref="M14:M39" si="8">($C14-$C13)*(0.5*$E14+0.5*$E13)</f>
        <v>-1.1544663464339923E-2</v>
      </c>
      <c r="N14" s="1">
        <f t="shared" ref="N14:N38" si="9">($E14-$E13)*(0.5*($C13)+0.5*($C14))</f>
        <v>-9.4553365356599695E-3</v>
      </c>
      <c r="O14" s="1">
        <f t="shared" ref="O14:O39" si="10">M14+N14</f>
        <v>-2.0999999999999894E-2</v>
      </c>
      <c r="P14" s="1">
        <f t="shared" si="6"/>
        <v>-2.0999999999999908E-2</v>
      </c>
    </row>
    <row r="15" spans="1:16" x14ac:dyDescent="0.35">
      <c r="A15" s="5">
        <v>1954</v>
      </c>
      <c r="B15" s="19">
        <v>11.8</v>
      </c>
      <c r="C15" s="1">
        <f t="shared" si="1"/>
        <v>0.88200000000000001</v>
      </c>
      <c r="D15" s="4">
        <v>2.048</v>
      </c>
      <c r="E15" s="1">
        <f t="shared" si="2"/>
        <v>2.3219954648526078</v>
      </c>
      <c r="F15" s="1">
        <f t="shared" si="7"/>
        <v>1.024</v>
      </c>
      <c r="G15" s="1">
        <f t="shared" si="3"/>
        <v>1.024</v>
      </c>
      <c r="H15" s="1">
        <f t="shared" si="4"/>
        <v>2.048</v>
      </c>
      <c r="I15" s="1">
        <f t="shared" si="5"/>
        <v>2.048</v>
      </c>
      <c r="J15" s="3"/>
      <c r="K15" s="3"/>
      <c r="M15" s="1">
        <f t="shared" si="8"/>
        <v>-9.2512144060031918E-3</v>
      </c>
      <c r="N15" s="1">
        <f t="shared" si="9"/>
        <v>1.6251214406003207E-2</v>
      </c>
      <c r="O15" s="1">
        <f t="shared" si="10"/>
        <v>7.0000000000000149E-3</v>
      </c>
      <c r="P15" s="1">
        <f t="shared" si="6"/>
        <v>7.0000000000001172E-3</v>
      </c>
    </row>
    <row r="16" spans="1:16" x14ac:dyDescent="0.35">
      <c r="A16" s="5">
        <v>1955</v>
      </c>
      <c r="B16" s="19">
        <v>11.8</v>
      </c>
      <c r="C16" s="1">
        <f t="shared" si="1"/>
        <v>0.88200000000000001</v>
      </c>
      <c r="D16" s="4">
        <v>2.0510000000000002</v>
      </c>
      <c r="E16" s="1">
        <f t="shared" si="2"/>
        <v>2.3253968253968256</v>
      </c>
      <c r="F16" s="1">
        <f t="shared" si="7"/>
        <v>1.0255000000000001</v>
      </c>
      <c r="G16" s="1">
        <f t="shared" si="3"/>
        <v>1.0255000000000001</v>
      </c>
      <c r="H16" s="1">
        <f t="shared" si="4"/>
        <v>2.0510000000000002</v>
      </c>
      <c r="I16" s="1">
        <f t="shared" si="5"/>
        <v>2.0510000000000002</v>
      </c>
      <c r="J16" s="3"/>
      <c r="K16" s="3"/>
      <c r="M16" s="1">
        <f t="shared" si="8"/>
        <v>0</v>
      </c>
      <c r="N16" s="1">
        <f t="shared" si="9"/>
        <v>3.0000000000001011E-3</v>
      </c>
      <c r="O16" s="1">
        <f t="shared" si="10"/>
        <v>3.0000000000001011E-3</v>
      </c>
      <c r="P16" s="1">
        <f t="shared" si="6"/>
        <v>3.0000000000001137E-3</v>
      </c>
    </row>
    <row r="17" spans="1:16" x14ac:dyDescent="0.35">
      <c r="A17" s="5">
        <v>1956</v>
      </c>
      <c r="B17" s="19">
        <v>11.8</v>
      </c>
      <c r="C17" s="1">
        <f t="shared" si="1"/>
        <v>0.88200000000000001</v>
      </c>
      <c r="D17" s="4">
        <v>2.0539999999999998</v>
      </c>
      <c r="E17" s="1">
        <f t="shared" si="2"/>
        <v>2.3287981859410429</v>
      </c>
      <c r="F17" s="1">
        <f t="shared" si="7"/>
        <v>1.0269999999999999</v>
      </c>
      <c r="G17" s="1">
        <f t="shared" si="3"/>
        <v>1.0269999999999999</v>
      </c>
      <c r="H17" s="1">
        <f t="shared" si="4"/>
        <v>2.0539999999999998</v>
      </c>
      <c r="I17" s="1">
        <f t="shared" si="5"/>
        <v>2.0539999999999998</v>
      </c>
      <c r="J17" s="3"/>
      <c r="K17" s="3"/>
      <c r="M17" s="1">
        <f t="shared" si="8"/>
        <v>0</v>
      </c>
      <c r="N17" s="1">
        <f t="shared" si="9"/>
        <v>2.9999999999997095E-3</v>
      </c>
      <c r="O17" s="1">
        <f t="shared" si="10"/>
        <v>2.9999999999997095E-3</v>
      </c>
      <c r="P17" s="1">
        <f t="shared" si="6"/>
        <v>2.9999999999996696E-3</v>
      </c>
    </row>
    <row r="18" spans="1:16" x14ac:dyDescent="0.35">
      <c r="A18" s="5">
        <v>1957</v>
      </c>
      <c r="B18" s="19">
        <v>12.2</v>
      </c>
      <c r="C18" s="1">
        <f t="shared" si="1"/>
        <v>0.878</v>
      </c>
      <c r="D18" s="4">
        <v>2.0619999999999998</v>
      </c>
      <c r="E18" s="1">
        <f t="shared" si="2"/>
        <v>2.3485193621867881</v>
      </c>
      <c r="F18" s="1">
        <f t="shared" si="7"/>
        <v>1.0309999999999999</v>
      </c>
      <c r="G18" s="1">
        <f t="shared" si="3"/>
        <v>1.0309999999999999</v>
      </c>
      <c r="H18" s="1">
        <f t="shared" si="4"/>
        <v>2.0619999999999998</v>
      </c>
      <c r="I18" s="1">
        <f t="shared" si="5"/>
        <v>2.0619999999999998</v>
      </c>
      <c r="J18" s="3"/>
      <c r="K18" s="3"/>
      <c r="M18" s="1">
        <f t="shared" si="8"/>
        <v>-9.3546350962556719E-3</v>
      </c>
      <c r="N18" s="1">
        <f t="shared" si="9"/>
        <v>1.7354635096255785E-2</v>
      </c>
      <c r="O18" s="1">
        <f t="shared" si="10"/>
        <v>8.0000000000001129E-3</v>
      </c>
      <c r="P18" s="1">
        <f t="shared" si="6"/>
        <v>8.0000000000000071E-3</v>
      </c>
    </row>
    <row r="19" spans="1:16" x14ac:dyDescent="0.35">
      <c r="A19" s="5">
        <v>1958</v>
      </c>
      <c r="B19" s="19">
        <v>12.3</v>
      </c>
      <c r="C19" s="1">
        <f t="shared" si="1"/>
        <v>0.877</v>
      </c>
      <c r="D19" s="4">
        <v>2.0699999999999998</v>
      </c>
      <c r="E19" s="1">
        <f t="shared" si="2"/>
        <v>2.3603192702394526</v>
      </c>
      <c r="F19" s="1">
        <f t="shared" si="7"/>
        <v>1.0349999999999999</v>
      </c>
      <c r="G19" s="1">
        <f t="shared" si="3"/>
        <v>1.0349999999999999</v>
      </c>
      <c r="H19" s="1">
        <f t="shared" si="4"/>
        <v>2.0699999999999998</v>
      </c>
      <c r="I19" s="1">
        <f t="shared" si="5"/>
        <v>2.0699999999999998</v>
      </c>
      <c r="J19" s="3"/>
      <c r="K19" s="3"/>
      <c r="M19" s="1">
        <f t="shared" si="8"/>
        <v>-2.3544193162131229E-3</v>
      </c>
      <c r="N19" s="1">
        <f t="shared" si="9"/>
        <v>1.0354419316213106E-2</v>
      </c>
      <c r="O19" s="1">
        <f t="shared" si="10"/>
        <v>7.9999999999999828E-3</v>
      </c>
      <c r="P19" s="1">
        <f t="shared" si="6"/>
        <v>8.0000000000000071E-3</v>
      </c>
    </row>
    <row r="20" spans="1:16" x14ac:dyDescent="0.35">
      <c r="A20" s="5">
        <v>1959</v>
      </c>
      <c r="B20" s="19">
        <v>12</v>
      </c>
      <c r="C20" s="1">
        <f t="shared" si="1"/>
        <v>0.88</v>
      </c>
      <c r="D20" s="4">
        <v>2.08</v>
      </c>
      <c r="E20" s="1">
        <f t="shared" si="2"/>
        <v>2.3636363636363638</v>
      </c>
      <c r="F20" s="1">
        <f t="shared" si="7"/>
        <v>1.04</v>
      </c>
      <c r="G20" s="1">
        <f t="shared" si="3"/>
        <v>1.04</v>
      </c>
      <c r="H20" s="1">
        <f t="shared" si="4"/>
        <v>2.08</v>
      </c>
      <c r="I20" s="1">
        <f t="shared" si="5"/>
        <v>2.08</v>
      </c>
      <c r="J20" s="3"/>
      <c r="K20" s="3"/>
      <c r="M20" s="1">
        <f t="shared" si="8"/>
        <v>7.0859334508137301E-3</v>
      </c>
      <c r="N20" s="1">
        <f t="shared" si="9"/>
        <v>2.9140665491864089E-3</v>
      </c>
      <c r="O20" s="1">
        <f t="shared" si="10"/>
        <v>1.0000000000000139E-2</v>
      </c>
      <c r="P20" s="1">
        <f t="shared" si="6"/>
        <v>1.0000000000000231E-2</v>
      </c>
    </row>
    <row r="21" spans="1:16" x14ac:dyDescent="0.35">
      <c r="A21" s="5">
        <v>1960</v>
      </c>
      <c r="B21" s="19">
        <v>12</v>
      </c>
      <c r="C21" s="1">
        <f t="shared" si="1"/>
        <v>0.88</v>
      </c>
      <c r="D21" s="4">
        <v>2.0920000000000001</v>
      </c>
      <c r="E21" s="1">
        <f t="shared" si="2"/>
        <v>2.3772727272727274</v>
      </c>
      <c r="F21" s="1">
        <f t="shared" si="7"/>
        <v>1.046</v>
      </c>
      <c r="G21" s="1">
        <f t="shared" si="3"/>
        <v>1.046</v>
      </c>
      <c r="H21" s="1">
        <f t="shared" si="4"/>
        <v>2.0920000000000001</v>
      </c>
      <c r="I21" s="1">
        <f t="shared" si="5"/>
        <v>2.0920000000000001</v>
      </c>
      <c r="J21" s="3"/>
      <c r="K21" s="3"/>
      <c r="M21" s="1">
        <f t="shared" si="8"/>
        <v>0</v>
      </c>
      <c r="N21" s="1">
        <f t="shared" si="9"/>
        <v>1.2000000000000028E-2</v>
      </c>
      <c r="O21" s="1">
        <f t="shared" si="10"/>
        <v>1.2000000000000028E-2</v>
      </c>
      <c r="P21" s="1">
        <f t="shared" si="6"/>
        <v>1.2000000000000011E-2</v>
      </c>
    </row>
    <row r="22" spans="1:16" x14ac:dyDescent="0.35">
      <c r="A22" s="5">
        <v>1961</v>
      </c>
      <c r="B22" s="19">
        <v>12.1</v>
      </c>
      <c r="C22" s="1">
        <f t="shared" si="1"/>
        <v>0.879</v>
      </c>
      <c r="D22" s="4">
        <v>2.0880000000000001</v>
      </c>
      <c r="E22" s="1">
        <f t="shared" si="2"/>
        <v>2.3754266211604098</v>
      </c>
      <c r="F22" s="1">
        <f t="shared" si="7"/>
        <v>1.044</v>
      </c>
      <c r="G22" s="1">
        <f t="shared" si="3"/>
        <v>1.044</v>
      </c>
      <c r="H22" s="1">
        <f t="shared" si="4"/>
        <v>2.0880000000000001</v>
      </c>
      <c r="I22" s="1">
        <f t="shared" si="5"/>
        <v>2.0880000000000001</v>
      </c>
      <c r="J22" s="3"/>
      <c r="K22" s="3"/>
      <c r="M22" s="1">
        <f t="shared" si="8"/>
        <v>-2.3763496742165709E-3</v>
      </c>
      <c r="N22" s="1">
        <f t="shared" si="9"/>
        <v>-1.6236503257833412E-3</v>
      </c>
      <c r="O22" s="1">
        <f t="shared" si="10"/>
        <v>-3.9999999999999116E-3</v>
      </c>
      <c r="P22" s="1">
        <f t="shared" si="6"/>
        <v>-4.0000000000000036E-3</v>
      </c>
    </row>
    <row r="23" spans="1:16" x14ac:dyDescent="0.35">
      <c r="A23" s="5">
        <v>1962</v>
      </c>
      <c r="B23" s="19">
        <v>12.1</v>
      </c>
      <c r="C23" s="1">
        <f t="shared" si="1"/>
        <v>0.879</v>
      </c>
      <c r="D23" s="4">
        <v>2.0920000000000001</v>
      </c>
      <c r="E23" s="1">
        <f t="shared" si="2"/>
        <v>2.3799772468714449</v>
      </c>
      <c r="F23" s="1">
        <f t="shared" si="7"/>
        <v>-2.8165385366750579E-2</v>
      </c>
      <c r="G23" s="1">
        <f t="shared" si="3"/>
        <v>5.8165385366750665E-2</v>
      </c>
      <c r="H23" s="1">
        <f t="shared" si="4"/>
        <v>3.0000000000000086E-2</v>
      </c>
      <c r="I23" s="1">
        <f t="shared" si="5"/>
        <v>3.0000000000000249E-2</v>
      </c>
      <c r="J23" s="3"/>
      <c r="K23" s="3"/>
      <c r="M23" s="1">
        <f t="shared" si="8"/>
        <v>0</v>
      </c>
      <c r="N23" s="1">
        <f t="shared" si="9"/>
        <v>3.9999999999997989E-3</v>
      </c>
      <c r="O23" s="1">
        <f t="shared" si="10"/>
        <v>3.9999999999997989E-3</v>
      </c>
      <c r="P23" s="1">
        <f t="shared" si="6"/>
        <v>4.0000000000000036E-3</v>
      </c>
    </row>
    <row r="24" spans="1:16" x14ac:dyDescent="0.35">
      <c r="A24" s="5">
        <v>1963</v>
      </c>
      <c r="B24" s="19">
        <v>12.2</v>
      </c>
      <c r="C24" s="1">
        <f t="shared" si="1"/>
        <v>0.878</v>
      </c>
      <c r="D24" s="4">
        <v>2.0840000000000001</v>
      </c>
      <c r="E24" s="1">
        <f t="shared" si="2"/>
        <v>2.3735763097949887</v>
      </c>
      <c r="F24" s="1">
        <f t="shared" si="7"/>
        <v>-1.870875219177591E-2</v>
      </c>
      <c r="G24" s="1">
        <f t="shared" si="3"/>
        <v>6.170875219177592E-2</v>
      </c>
      <c r="H24" s="1">
        <f t="shared" si="4"/>
        <v>4.300000000000001E-2</v>
      </c>
      <c r="I24" s="1">
        <f t="shared" si="5"/>
        <v>4.3000000000000149E-2</v>
      </c>
      <c r="J24" s="3"/>
      <c r="K24" s="3"/>
      <c r="M24" s="1">
        <f t="shared" si="8"/>
        <v>-2.3767767783332192E-3</v>
      </c>
      <c r="N24" s="1">
        <f t="shared" si="9"/>
        <v>-5.6232232216667458E-3</v>
      </c>
      <c r="O24" s="1">
        <f t="shared" si="10"/>
        <v>-7.9999999999999655E-3</v>
      </c>
      <c r="P24" s="1">
        <f t="shared" si="6"/>
        <v>-8.0000000000000071E-3</v>
      </c>
    </row>
    <row r="25" spans="1:16" x14ac:dyDescent="0.35">
      <c r="A25" s="5">
        <v>1964</v>
      </c>
      <c r="B25" s="19">
        <v>12.2</v>
      </c>
      <c r="C25" s="1">
        <f t="shared" si="1"/>
        <v>0.878</v>
      </c>
      <c r="D25" s="4">
        <v>2.0819999999999999</v>
      </c>
      <c r="E25" s="1">
        <f t="shared" si="2"/>
        <v>2.3712984054669701</v>
      </c>
      <c r="F25" s="1">
        <f t="shared" si="7"/>
        <v>-9.3865877406391646E-3</v>
      </c>
      <c r="G25" s="1">
        <f t="shared" si="3"/>
        <v>4.3386587740638874E-2</v>
      </c>
      <c r="H25" s="1">
        <f t="shared" si="4"/>
        <v>3.3999999999999711E-2</v>
      </c>
      <c r="I25" s="1">
        <f t="shared" si="5"/>
        <v>3.3999999999999808E-2</v>
      </c>
      <c r="J25" s="3"/>
      <c r="K25" s="3"/>
      <c r="M25" s="1">
        <f t="shared" si="8"/>
        <v>0</v>
      </c>
      <c r="N25" s="1">
        <f t="shared" si="9"/>
        <v>-2.0000000000002906E-3</v>
      </c>
      <c r="O25" s="1">
        <f t="shared" si="10"/>
        <v>-2.0000000000002906E-3</v>
      </c>
      <c r="P25" s="1">
        <f t="shared" si="6"/>
        <v>-2.0000000000002238E-3</v>
      </c>
    </row>
    <row r="26" spans="1:16" x14ac:dyDescent="0.35">
      <c r="A26" s="5">
        <v>1965</v>
      </c>
      <c r="B26" s="19">
        <v>11.8</v>
      </c>
      <c r="C26" s="1">
        <f t="shared" si="1"/>
        <v>0.88200000000000001</v>
      </c>
      <c r="D26" s="4">
        <v>2.0739999999999998</v>
      </c>
      <c r="E26" s="1">
        <f t="shared" si="2"/>
        <v>2.3514739229024944</v>
      </c>
      <c r="F26" s="1">
        <f t="shared" si="7"/>
        <v>0</v>
      </c>
      <c r="G26" s="1">
        <f t="shared" si="3"/>
        <v>2.2999999999999861E-2</v>
      </c>
      <c r="H26" s="1">
        <f t="shared" si="4"/>
        <v>2.2999999999999861E-2</v>
      </c>
      <c r="I26" s="1">
        <f t="shared" si="5"/>
        <v>2.2999999999999687E-2</v>
      </c>
      <c r="J26" s="3"/>
      <c r="K26" s="3"/>
      <c r="M26" s="1">
        <f t="shared" si="8"/>
        <v>9.445544656738936E-3</v>
      </c>
      <c r="N26" s="1">
        <f t="shared" si="9"/>
        <v>-1.7445544656738685E-2</v>
      </c>
      <c r="O26" s="1">
        <f t="shared" si="10"/>
        <v>-7.9999999999997486E-3</v>
      </c>
      <c r="P26" s="1">
        <f t="shared" si="6"/>
        <v>-8.0000000000000071E-3</v>
      </c>
    </row>
    <row r="27" spans="1:16" x14ac:dyDescent="0.35">
      <c r="A27" s="5">
        <v>1966</v>
      </c>
      <c r="B27" s="19">
        <v>11.4</v>
      </c>
      <c r="C27" s="1">
        <f t="shared" si="1"/>
        <v>0.88600000000000001</v>
      </c>
      <c r="D27" s="4">
        <v>2.0750000000000002</v>
      </c>
      <c r="E27" s="1">
        <f t="shared" si="2"/>
        <v>2.3419864559819414</v>
      </c>
      <c r="F27" s="1">
        <f t="shared" si="7"/>
        <v>9.3415692838459772E-3</v>
      </c>
      <c r="G27" s="1">
        <f t="shared" si="3"/>
        <v>1.1658430716154283E-2</v>
      </c>
      <c r="H27" s="1">
        <f t="shared" si="4"/>
        <v>2.1000000000000262E-2</v>
      </c>
      <c r="I27" s="1">
        <f t="shared" si="5"/>
        <v>2.1000000000000352E-2</v>
      </c>
      <c r="J27" s="3"/>
      <c r="K27" s="3"/>
      <c r="M27" s="1">
        <f t="shared" si="8"/>
        <v>9.3869207577688806E-3</v>
      </c>
      <c r="N27" s="1">
        <f t="shared" si="9"/>
        <v>-8.3869207577687739E-3</v>
      </c>
      <c r="O27" s="1">
        <f t="shared" si="10"/>
        <v>1.0000000000001067E-3</v>
      </c>
      <c r="P27" s="1">
        <f t="shared" si="6"/>
        <v>1.000000000000334E-3</v>
      </c>
    </row>
    <row r="28" spans="1:16" x14ac:dyDescent="0.35">
      <c r="A28" s="5">
        <v>1967</v>
      </c>
      <c r="B28" s="19">
        <v>11.4</v>
      </c>
      <c r="C28" s="1">
        <f t="shared" si="1"/>
        <v>0.88600000000000001</v>
      </c>
      <c r="D28" s="4">
        <v>2.0710000000000002</v>
      </c>
      <c r="E28" s="1">
        <f t="shared" si="2"/>
        <v>2.3374717832957113</v>
      </c>
      <c r="F28" s="1">
        <f t="shared" si="7"/>
        <v>1.8743964581930013E-2</v>
      </c>
      <c r="G28" s="1">
        <f t="shared" si="3"/>
        <v>-9.743964581929809E-3</v>
      </c>
      <c r="H28" s="1">
        <f t="shared" si="4"/>
        <v>9.000000000000204E-3</v>
      </c>
      <c r="I28" s="1">
        <f t="shared" si="5"/>
        <v>9.0000000000003411E-3</v>
      </c>
      <c r="J28" s="3"/>
      <c r="K28" s="3"/>
      <c r="L28" s="10"/>
      <c r="M28" s="1">
        <f t="shared" si="8"/>
        <v>0</v>
      </c>
      <c r="N28" s="1">
        <f t="shared" si="9"/>
        <v>-3.9999999999999402E-3</v>
      </c>
      <c r="O28" s="1">
        <f t="shared" si="10"/>
        <v>-3.9999999999999402E-3</v>
      </c>
      <c r="P28" s="1">
        <f t="shared" si="6"/>
        <v>-4.0000000000000036E-3</v>
      </c>
    </row>
    <row r="29" spans="1:16" x14ac:dyDescent="0.35">
      <c r="A29" s="5">
        <v>1968</v>
      </c>
      <c r="B29" s="19">
        <v>10.8</v>
      </c>
      <c r="C29" s="1">
        <f t="shared" si="1"/>
        <v>0.89200000000000002</v>
      </c>
      <c r="D29" s="4">
        <v>2.0790000000000002</v>
      </c>
      <c r="E29" s="1">
        <f t="shared" si="2"/>
        <v>2.3307174887892379</v>
      </c>
      <c r="F29" s="1">
        <f t="shared" si="7"/>
        <v>3.5182775692715211E-2</v>
      </c>
      <c r="G29" s="1">
        <f t="shared" si="3"/>
        <v>-2.6182775692714946E-2</v>
      </c>
      <c r="H29" s="1">
        <f t="shared" si="4"/>
        <v>9.0000000000002647E-3</v>
      </c>
      <c r="I29" s="1">
        <f t="shared" si="5"/>
        <v>9.0000000000003411E-3</v>
      </c>
      <c r="J29" s="3"/>
      <c r="K29" s="3"/>
      <c r="L29" s="10"/>
      <c r="M29" s="1">
        <f t="shared" si="8"/>
        <v>1.400456781625486E-2</v>
      </c>
      <c r="N29" s="1">
        <f t="shared" si="9"/>
        <v>-6.0045678162548143E-3</v>
      </c>
      <c r="O29" s="1">
        <f t="shared" si="10"/>
        <v>8.0000000000000453E-3</v>
      </c>
      <c r="P29" s="1">
        <f t="shared" si="6"/>
        <v>8.0000000000000071E-3</v>
      </c>
    </row>
    <row r="30" spans="1:16" x14ac:dyDescent="0.35">
      <c r="A30" s="5">
        <v>1969</v>
      </c>
      <c r="B30" s="19">
        <v>11.3</v>
      </c>
      <c r="C30" s="1">
        <f t="shared" si="1"/>
        <v>0.88700000000000001</v>
      </c>
      <c r="D30" s="4">
        <v>2.0670000000000002</v>
      </c>
      <c r="E30" s="1">
        <f t="shared" si="2"/>
        <v>2.3303269447576103</v>
      </c>
      <c r="F30" s="1">
        <f t="shared" si="7"/>
        <v>1.6428871579378921E-2</v>
      </c>
      <c r="G30" s="1">
        <f t="shared" si="3"/>
        <v>-2.942887157937871E-2</v>
      </c>
      <c r="H30" s="1">
        <f t="shared" si="4"/>
        <v>-1.299999999999979E-2</v>
      </c>
      <c r="I30" s="1">
        <f t="shared" si="5"/>
        <v>-1.2999999999999901E-2</v>
      </c>
      <c r="J30" s="3"/>
      <c r="K30" s="3"/>
      <c r="L30" s="10"/>
      <c r="M30" s="1">
        <f t="shared" si="8"/>
        <v>-1.1652611083867132E-2</v>
      </c>
      <c r="N30" s="1">
        <f t="shared" si="9"/>
        <v>-3.4738891613278364E-4</v>
      </c>
      <c r="O30" s="1">
        <f t="shared" si="10"/>
        <v>-1.1999999999999915E-2</v>
      </c>
      <c r="P30" s="1">
        <f t="shared" si="6"/>
        <v>-1.2000000000000011E-2</v>
      </c>
    </row>
    <row r="31" spans="1:16" x14ac:dyDescent="0.35">
      <c r="A31" s="5">
        <v>1970</v>
      </c>
      <c r="B31" s="19">
        <v>11.1</v>
      </c>
      <c r="C31" s="1">
        <f t="shared" si="1"/>
        <v>0.88900000000000001</v>
      </c>
      <c r="D31" s="4">
        <v>2.0619999999999998</v>
      </c>
      <c r="E31" s="1">
        <f t="shared" si="2"/>
        <v>2.3194600674915633</v>
      </c>
      <c r="F31" s="1">
        <f t="shared" si="7"/>
        <v>2.1135297576439328E-2</v>
      </c>
      <c r="G31" s="1">
        <f t="shared" si="3"/>
        <v>-5.113529757643967E-2</v>
      </c>
      <c r="H31" s="1">
        <f t="shared" si="4"/>
        <v>-3.0000000000000342E-2</v>
      </c>
      <c r="I31" s="1">
        <f t="shared" si="5"/>
        <v>-3.0000000000000249E-2</v>
      </c>
      <c r="J31" s="3"/>
      <c r="K31" s="3"/>
      <c r="L31" s="10"/>
      <c r="M31" s="1">
        <f t="shared" si="8"/>
        <v>4.6497870122491781E-3</v>
      </c>
      <c r="N31" s="1">
        <f t="shared" si="9"/>
        <v>-9.6497870122496995E-3</v>
      </c>
      <c r="O31" s="1">
        <f t="shared" si="10"/>
        <v>-5.0000000000005214E-3</v>
      </c>
      <c r="P31" s="1">
        <f t="shared" si="6"/>
        <v>-5.0000000000003375E-3</v>
      </c>
    </row>
    <row r="32" spans="1:16" x14ac:dyDescent="0.35">
      <c r="A32" s="5">
        <v>1971</v>
      </c>
      <c r="B32" s="19">
        <v>11.1</v>
      </c>
      <c r="C32" s="1">
        <f t="shared" si="1"/>
        <v>0.88900000000000001</v>
      </c>
      <c r="D32" s="4">
        <v>2.0470000000000002</v>
      </c>
      <c r="E32" s="1">
        <f t="shared" si="2"/>
        <v>2.3025871766029247</v>
      </c>
      <c r="F32" s="1">
        <f t="shared" si="7"/>
        <v>2.3390068988816692E-2</v>
      </c>
      <c r="G32" s="1">
        <f t="shared" si="3"/>
        <v>-6.439006898881687E-2</v>
      </c>
      <c r="H32" s="1">
        <f t="shared" si="4"/>
        <v>-4.1000000000000175E-2</v>
      </c>
      <c r="I32" s="1">
        <f t="shared" si="5"/>
        <v>-4.0999999999999925E-2</v>
      </c>
      <c r="J32" s="3"/>
      <c r="K32" s="3"/>
      <c r="L32" s="10"/>
      <c r="M32" s="1">
        <f t="shared" si="8"/>
        <v>0</v>
      </c>
      <c r="N32" s="1">
        <f t="shared" si="9"/>
        <v>-1.4999999999999748E-2</v>
      </c>
      <c r="O32" s="1">
        <f t="shared" si="10"/>
        <v>-1.4999999999999748E-2</v>
      </c>
      <c r="P32" s="1">
        <f t="shared" si="6"/>
        <v>-1.499999999999968E-2</v>
      </c>
    </row>
    <row r="33" spans="1:17" x14ac:dyDescent="0.35">
      <c r="A33" s="5">
        <v>1972</v>
      </c>
      <c r="B33" s="19">
        <v>10.8</v>
      </c>
      <c r="C33" s="1">
        <f t="shared" si="1"/>
        <v>0.89200000000000002</v>
      </c>
      <c r="D33" s="4">
        <v>2.0419999999999998</v>
      </c>
      <c r="E33" s="1">
        <f t="shared" si="2"/>
        <v>2.2892376681614346</v>
      </c>
      <c r="F33" s="1">
        <f t="shared" si="7"/>
        <v>3.0349896947713745E-2</v>
      </c>
      <c r="G33" s="1">
        <f t="shared" si="3"/>
        <v>-8.0349896947714078E-2</v>
      </c>
      <c r="H33" s="1">
        <f t="shared" si="4"/>
        <v>-5.0000000000000336E-2</v>
      </c>
      <c r="I33" s="1">
        <f t="shared" si="5"/>
        <v>-5.0000000000000266E-2</v>
      </c>
      <c r="J33" s="3"/>
      <c r="K33" s="3"/>
      <c r="L33" s="10"/>
      <c r="M33" s="1">
        <f t="shared" si="8"/>
        <v>6.8877372671465441E-3</v>
      </c>
      <c r="N33" s="1">
        <f t="shared" si="9"/>
        <v>-1.1887737267146915E-2</v>
      </c>
      <c r="O33" s="1">
        <f t="shared" si="10"/>
        <v>-5.0000000000003705E-3</v>
      </c>
      <c r="P33" s="1">
        <f t="shared" si="6"/>
        <v>-5.0000000000003375E-3</v>
      </c>
    </row>
    <row r="34" spans="1:17" x14ac:dyDescent="0.35">
      <c r="A34" s="5">
        <v>1973</v>
      </c>
      <c r="B34" s="19">
        <v>10.6</v>
      </c>
      <c r="C34" s="1">
        <f t="shared" si="1"/>
        <v>0.89400000000000002</v>
      </c>
      <c r="D34" s="4">
        <v>2.04</v>
      </c>
      <c r="E34" s="1">
        <f t="shared" si="2"/>
        <v>2.2818791946308723</v>
      </c>
      <c r="F34" s="1">
        <f t="shared" si="7"/>
        <v>3.724364403540692E-2</v>
      </c>
      <c r="G34" s="1">
        <f t="shared" si="3"/>
        <v>-8.1243644035407112E-2</v>
      </c>
      <c r="H34" s="1">
        <f t="shared" si="4"/>
        <v>-4.4000000000000192E-2</v>
      </c>
      <c r="I34" s="1">
        <f t="shared" si="5"/>
        <v>-4.4000000000000039E-2</v>
      </c>
      <c r="J34" s="3"/>
      <c r="K34" s="3"/>
      <c r="L34" s="10"/>
      <c r="M34" s="1">
        <f t="shared" si="8"/>
        <v>4.5711168627923108E-3</v>
      </c>
      <c r="N34" s="1">
        <f t="shared" si="9"/>
        <v>-6.5711168627921278E-3</v>
      </c>
      <c r="O34" s="1">
        <f t="shared" si="10"/>
        <v>-1.999999999999817E-3</v>
      </c>
      <c r="P34" s="1">
        <f t="shared" si="6"/>
        <v>-1.9999999999997797E-3</v>
      </c>
    </row>
    <row r="35" spans="1:17" x14ac:dyDescent="0.35">
      <c r="A35" s="5">
        <v>1974</v>
      </c>
      <c r="B35" s="19">
        <v>11.1</v>
      </c>
      <c r="C35" s="1">
        <f t="shared" si="1"/>
        <v>0.88900000000000001</v>
      </c>
      <c r="D35" s="4">
        <v>2.0230000000000001</v>
      </c>
      <c r="E35" s="1">
        <f t="shared" si="2"/>
        <v>2.2755905511811023</v>
      </c>
      <c r="F35" s="1">
        <f t="shared" si="7"/>
        <v>2.555788926156442E-2</v>
      </c>
      <c r="G35" s="1">
        <f t="shared" si="3"/>
        <v>-8.4557889261564212E-2</v>
      </c>
      <c r="H35" s="1">
        <f t="shared" si="4"/>
        <v>-5.8999999999999789E-2</v>
      </c>
      <c r="I35" s="1">
        <f t="shared" si="5"/>
        <v>-5.8999999999999719E-2</v>
      </c>
      <c r="J35" s="3"/>
      <c r="K35" s="3"/>
      <c r="L35" s="10"/>
      <c r="M35" s="1">
        <f t="shared" si="8"/>
        <v>-1.1393674364529947E-2</v>
      </c>
      <c r="N35" s="1">
        <f t="shared" si="9"/>
        <v>-5.6063256354699385E-3</v>
      </c>
      <c r="O35" s="1">
        <f t="shared" si="10"/>
        <v>-1.6999999999999887E-2</v>
      </c>
      <c r="P35" s="1">
        <f t="shared" si="6"/>
        <v>-1.6999999999999904E-2</v>
      </c>
    </row>
    <row r="36" spans="1:17" x14ac:dyDescent="0.35">
      <c r="A36" s="5">
        <v>1975</v>
      </c>
      <c r="B36" s="19">
        <v>11.4</v>
      </c>
      <c r="C36" s="1">
        <f t="shared" si="1"/>
        <v>0.88600000000000001</v>
      </c>
      <c r="D36" s="4">
        <v>2.0190000000000001</v>
      </c>
      <c r="E36" s="1">
        <f t="shared" si="2"/>
        <v>2.278781038374718</v>
      </c>
      <c r="F36" s="1">
        <f t="shared" si="7"/>
        <v>9.2605099225544323E-3</v>
      </c>
      <c r="G36" s="1">
        <f t="shared" si="3"/>
        <v>-6.4260509922554276E-2</v>
      </c>
      <c r="H36" s="1">
        <f t="shared" si="4"/>
        <v>-5.4999999999999841E-2</v>
      </c>
      <c r="I36" s="1">
        <f t="shared" si="5"/>
        <v>-5.4999999999999716E-2</v>
      </c>
      <c r="J36" s="3"/>
      <c r="K36" s="3"/>
      <c r="L36" s="10"/>
      <c r="M36" s="1">
        <f t="shared" si="8"/>
        <v>-6.831557384333737E-3</v>
      </c>
      <c r="N36" s="1">
        <f t="shared" si="9"/>
        <v>2.8315573843339325E-3</v>
      </c>
      <c r="O36" s="1">
        <f t="shared" si="10"/>
        <v>-3.9999999999998041E-3</v>
      </c>
      <c r="P36" s="1">
        <f t="shared" si="6"/>
        <v>-4.0000000000000036E-3</v>
      </c>
    </row>
    <row r="37" spans="1:17" x14ac:dyDescent="0.35">
      <c r="A37" s="5">
        <v>1976</v>
      </c>
      <c r="B37" s="19">
        <v>11.5</v>
      </c>
      <c r="C37" s="1">
        <f t="shared" si="1"/>
        <v>0.88500000000000001</v>
      </c>
      <c r="D37" s="4">
        <v>2.0169999999999999</v>
      </c>
      <c r="E37" s="1">
        <f t="shared" si="2"/>
        <v>2.2790960451977398</v>
      </c>
      <c r="F37" s="1">
        <f t="shared" si="7"/>
        <v>-2.3105412505898429E-3</v>
      </c>
      <c r="G37" s="1">
        <f t="shared" si="3"/>
        <v>-5.5689458749410566E-2</v>
      </c>
      <c r="H37" s="1">
        <f t="shared" si="4"/>
        <v>-5.8000000000000405E-2</v>
      </c>
      <c r="I37" s="1">
        <f t="shared" si="5"/>
        <v>-5.8000000000000274E-2</v>
      </c>
      <c r="J37" s="3"/>
      <c r="K37" s="3"/>
      <c r="L37" s="10"/>
      <c r="M37" s="1">
        <f t="shared" si="8"/>
        <v>-2.2789385417862308E-3</v>
      </c>
      <c r="N37" s="1">
        <f t="shared" si="9"/>
        <v>2.7893854178577592E-4</v>
      </c>
      <c r="O37" s="1">
        <f t="shared" si="10"/>
        <v>-2.000000000000455E-3</v>
      </c>
      <c r="P37" s="1">
        <f t="shared" si="6"/>
        <v>-2.0000000000002238E-3</v>
      </c>
    </row>
    <row r="38" spans="1:17" x14ac:dyDescent="0.35">
      <c r="A38" s="5">
        <v>1977</v>
      </c>
      <c r="B38" s="19">
        <v>11</v>
      </c>
      <c r="C38" s="1">
        <f t="shared" si="1"/>
        <v>0.89</v>
      </c>
      <c r="D38" s="4">
        <v>2.0070000000000001</v>
      </c>
      <c r="E38" s="1">
        <f t="shared" si="2"/>
        <v>2.2550561797752811</v>
      </c>
      <c r="F38" s="1">
        <f t="shared" si="7"/>
        <v>9.1850559261419922E-3</v>
      </c>
      <c r="G38" s="1">
        <f t="shared" si="3"/>
        <v>-7.3185055926142023E-2</v>
      </c>
      <c r="H38" s="1">
        <f t="shared" si="4"/>
        <v>-6.4000000000000029E-2</v>
      </c>
      <c r="I38" s="1">
        <f t="shared" si="5"/>
        <v>-6.4000000000000057E-2</v>
      </c>
      <c r="J38" s="3"/>
      <c r="K38" s="3"/>
      <c r="L38" s="10"/>
      <c r="M38" s="1">
        <f t="shared" si="8"/>
        <v>1.1335380562432561E-2</v>
      </c>
      <c r="N38" s="1">
        <f t="shared" si="9"/>
        <v>-2.1335380562432119E-2</v>
      </c>
      <c r="O38" s="1">
        <f t="shared" si="10"/>
        <v>-9.9999999999995579E-3</v>
      </c>
      <c r="P38" s="1">
        <f t="shared" si="6"/>
        <v>-9.9999999999997868E-3</v>
      </c>
    </row>
    <row r="39" spans="1:17" x14ac:dyDescent="0.35">
      <c r="A39" s="5">
        <v>1978</v>
      </c>
      <c r="B39" s="19">
        <v>12</v>
      </c>
      <c r="C39" s="1">
        <f t="shared" si="1"/>
        <v>0.88</v>
      </c>
      <c r="D39" s="4">
        <v>1.976</v>
      </c>
      <c r="E39" s="1">
        <f t="shared" si="2"/>
        <v>2.2454545454545456</v>
      </c>
      <c r="F39" s="1">
        <f t="shared" si="7"/>
        <v>-2.7457032205462726E-2</v>
      </c>
      <c r="G39" s="1">
        <f t="shared" si="3"/>
        <v>-7.5542967794537383E-2</v>
      </c>
      <c r="H39" s="1">
        <f t="shared" si="4"/>
        <v>-0.10300000000000011</v>
      </c>
      <c r="I39" s="1">
        <f t="shared" si="5"/>
        <v>-0.1030000000000002</v>
      </c>
      <c r="M39" s="1">
        <f t="shared" si="8"/>
        <v>-2.2502553626149155E-2</v>
      </c>
      <c r="N39" s="1">
        <f>($E39-$E38)*(0.5*($C38)+0.5*($C39))</f>
        <v>-8.4974463738508848E-3</v>
      </c>
      <c r="O39" s="1">
        <f t="shared" si="10"/>
        <v>-3.1000000000000041E-2</v>
      </c>
      <c r="P39" s="1">
        <f t="shared" si="6"/>
        <v>-3.1000000000000139E-2</v>
      </c>
    </row>
    <row r="40" spans="1:17" x14ac:dyDescent="0.35">
      <c r="A40" s="5">
        <v>1979</v>
      </c>
      <c r="B40" s="2"/>
      <c r="C40" s="1"/>
      <c r="D40" s="4"/>
      <c r="E40" s="1"/>
      <c r="F40" s="1"/>
      <c r="G40" s="1"/>
      <c r="H40" s="1"/>
      <c r="I40" s="1"/>
      <c r="M40" s="1"/>
      <c r="N40" s="1"/>
      <c r="O40" s="1"/>
      <c r="P40" s="1"/>
    </row>
    <row r="41" spans="1:17" x14ac:dyDescent="0.35">
      <c r="A41" s="5">
        <v>1980</v>
      </c>
      <c r="M41" s="1">
        <f>SUM(M22:M40)</f>
        <v>8.6859348216728263E-4</v>
      </c>
      <c r="N41" s="1">
        <f>SUM(N22:N40)</f>
        <v>-0.11686859348216729</v>
      </c>
      <c r="O41" s="1">
        <f>SUM(O22:O40)</f>
        <v>-0.11600000000000003</v>
      </c>
      <c r="P41" s="1">
        <f>SUM(P22:P40)</f>
        <v>-0.1160000000000001</v>
      </c>
      <c r="Q41" t="s">
        <v>64</v>
      </c>
    </row>
    <row r="42" spans="1:17" x14ac:dyDescent="0.35">
      <c r="F42" s="1">
        <f>(C39-C21)*(0.5*(E39)+0.5*(E21))</f>
        <v>0</v>
      </c>
      <c r="G42" s="1">
        <f>(E39-E21)*(0.5*(C39)+0.5*(C21))</f>
        <v>-0.11600000000000002</v>
      </c>
      <c r="H42" s="1">
        <f>F42+G42</f>
        <v>-0.11600000000000002</v>
      </c>
      <c r="I42" s="1">
        <f>D39-D21</f>
        <v>-0.1160000000000001</v>
      </c>
      <c r="J42" t="s">
        <v>55</v>
      </c>
    </row>
    <row r="43" spans="1:17" x14ac:dyDescent="0.35">
      <c r="M43" s="1">
        <f>SUM(M12:M21)</f>
        <v>1.0055810011680015</v>
      </c>
      <c r="N43" s="1">
        <f>SUM(N12:N21)</f>
        <v>1.0864189988319981</v>
      </c>
      <c r="O43" s="1">
        <f>SUM(O12:O21)</f>
        <v>2.0920000000000001</v>
      </c>
      <c r="P43" s="1">
        <f>D21-D11</f>
        <v>2.0920000000000001</v>
      </c>
      <c r="Q43" t="s">
        <v>57</v>
      </c>
    </row>
    <row r="45" spans="1:17" x14ac:dyDescent="0.35">
      <c r="M45" s="1">
        <f>SUM(M4:M11)</f>
        <v>0</v>
      </c>
      <c r="N45" s="1">
        <f t="shared" ref="N45:O45" si="11">SUM(N4:N11)</f>
        <v>0</v>
      </c>
      <c r="O45" s="1">
        <f t="shared" si="11"/>
        <v>0</v>
      </c>
      <c r="P45" s="1">
        <f>D11-D3</f>
        <v>0</v>
      </c>
      <c r="Q45" t="s">
        <v>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7CE5-B153-44C6-AD55-A90C11046914}">
  <dimension ref="A1:Q31"/>
  <sheetViews>
    <sheetView topLeftCell="A22" zoomScaleNormal="100" workbookViewId="0">
      <selection activeCell="S31" sqref="S31"/>
    </sheetView>
  </sheetViews>
  <sheetFormatPr defaultRowHeight="14.5" x14ac:dyDescent="0.35"/>
  <cols>
    <col min="2" max="3" width="9.453125" customWidth="1"/>
  </cols>
  <sheetData>
    <row r="1" spans="1:17" x14ac:dyDescent="0.35">
      <c r="B1" t="s">
        <v>13</v>
      </c>
      <c r="F1" t="s">
        <v>7</v>
      </c>
      <c r="K1" t="s">
        <v>53</v>
      </c>
    </row>
    <row r="2" spans="1:17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70</v>
      </c>
      <c r="L2" t="s">
        <v>73</v>
      </c>
      <c r="M2" t="s">
        <v>2</v>
      </c>
      <c r="N2" t="s">
        <v>3</v>
      </c>
    </row>
    <row r="3" spans="1:17" x14ac:dyDescent="0.35">
      <c r="A3" s="5">
        <v>1953</v>
      </c>
      <c r="B3" s="2"/>
      <c r="C3" s="6"/>
      <c r="D3" s="4"/>
      <c r="E3" s="1"/>
      <c r="F3" s="1"/>
      <c r="G3" s="1"/>
      <c r="H3" s="1"/>
      <c r="I3" s="1"/>
    </row>
    <row r="4" spans="1:17" x14ac:dyDescent="0.35">
      <c r="A4" s="5">
        <v>1954</v>
      </c>
      <c r="B4" s="2"/>
      <c r="C4" s="6"/>
      <c r="D4" s="4"/>
      <c r="E4" s="1"/>
      <c r="F4" s="1"/>
      <c r="G4" s="1"/>
      <c r="H4" s="1"/>
      <c r="I4" s="1"/>
    </row>
    <row r="5" spans="1:17" x14ac:dyDescent="0.35">
      <c r="A5" s="5">
        <v>1955</v>
      </c>
      <c r="B5" s="2"/>
      <c r="C5" s="6"/>
      <c r="D5" s="4"/>
      <c r="E5" s="1"/>
      <c r="F5" s="1"/>
      <c r="G5" s="1"/>
      <c r="H5" s="1"/>
      <c r="I5" s="1"/>
    </row>
    <row r="6" spans="1:17" x14ac:dyDescent="0.35">
      <c r="A6" s="5">
        <v>1956</v>
      </c>
      <c r="B6" s="7">
        <v>10.4</v>
      </c>
      <c r="C6" s="6">
        <f t="shared" ref="C6:C28" si="0">1-(B6/100)</f>
        <v>0.89600000000000002</v>
      </c>
      <c r="D6" s="4">
        <v>2.181</v>
      </c>
      <c r="E6" s="1">
        <f t="shared" ref="E6:E28" si="1">D6/C6</f>
        <v>2.4341517857142856</v>
      </c>
      <c r="F6" s="1"/>
      <c r="G6" s="1"/>
      <c r="H6" s="1"/>
      <c r="I6" s="1"/>
      <c r="P6" s="19">
        <v>10.4</v>
      </c>
      <c r="Q6" s="3">
        <f>B6-P6</f>
        <v>0</v>
      </c>
    </row>
    <row r="7" spans="1:17" x14ac:dyDescent="0.35">
      <c r="A7" s="5">
        <v>1957</v>
      </c>
      <c r="B7" s="7">
        <v>10.199999999999999</v>
      </c>
      <c r="C7" s="6">
        <f t="shared" si="0"/>
        <v>0.89800000000000002</v>
      </c>
      <c r="D7" s="4">
        <v>2.1970000000000001</v>
      </c>
      <c r="E7" s="1">
        <f t="shared" si="1"/>
        <v>2.4465478841870825</v>
      </c>
      <c r="F7" s="1"/>
      <c r="G7" s="1"/>
      <c r="H7" s="1"/>
      <c r="I7" s="1"/>
      <c r="P7" s="19">
        <v>10.199999999999999</v>
      </c>
      <c r="Q7" s="3">
        <f t="shared" ref="Q7:Q28" si="2">B7-P7</f>
        <v>0</v>
      </c>
    </row>
    <row r="8" spans="1:17" x14ac:dyDescent="0.35">
      <c r="A8" s="5">
        <v>1958</v>
      </c>
      <c r="B8" s="7">
        <v>9.6</v>
      </c>
      <c r="C8" s="6">
        <f t="shared" si="0"/>
        <v>0.90400000000000003</v>
      </c>
      <c r="D8" s="4">
        <v>2.2029999999999998</v>
      </c>
      <c r="E8" s="1">
        <f t="shared" si="1"/>
        <v>2.4369469026548671</v>
      </c>
      <c r="F8" s="1"/>
      <c r="G8" s="1"/>
      <c r="H8" s="1"/>
      <c r="I8" s="1"/>
      <c r="P8" s="19">
        <v>9.6</v>
      </c>
      <c r="Q8" s="3">
        <f t="shared" si="2"/>
        <v>0</v>
      </c>
    </row>
    <row r="9" spans="1:17" x14ac:dyDescent="0.35">
      <c r="A9" s="5">
        <v>1959</v>
      </c>
      <c r="B9" s="7">
        <v>9.3000000000000007</v>
      </c>
      <c r="C9" s="6">
        <f t="shared" si="0"/>
        <v>0.90700000000000003</v>
      </c>
      <c r="D9" s="4">
        <v>2.2120000000000002</v>
      </c>
      <c r="E9" s="1">
        <f t="shared" si="1"/>
        <v>2.4388092613009924</v>
      </c>
      <c r="F9" s="1"/>
      <c r="G9" s="1"/>
      <c r="H9" s="1"/>
      <c r="I9" s="1"/>
      <c r="P9" s="19">
        <v>9.3000000000000007</v>
      </c>
      <c r="Q9" s="3">
        <f t="shared" si="2"/>
        <v>0</v>
      </c>
    </row>
    <row r="10" spans="1:17" x14ac:dyDescent="0.35">
      <c r="A10" s="5">
        <v>1960</v>
      </c>
      <c r="B10" s="7">
        <v>10.7</v>
      </c>
      <c r="C10" s="6">
        <f t="shared" si="0"/>
        <v>0.89300000000000002</v>
      </c>
      <c r="D10" s="4">
        <v>2.17</v>
      </c>
      <c r="E10" s="1">
        <f t="shared" si="1"/>
        <v>2.4300111982082866</v>
      </c>
      <c r="F10" s="1"/>
      <c r="G10" s="1"/>
      <c r="H10" s="1"/>
      <c r="I10" s="1"/>
      <c r="K10" t="s">
        <v>21</v>
      </c>
      <c r="P10" s="19">
        <v>10.7</v>
      </c>
      <c r="Q10" s="3">
        <f t="shared" si="2"/>
        <v>0</v>
      </c>
    </row>
    <row r="11" spans="1:17" x14ac:dyDescent="0.35">
      <c r="A11" s="5">
        <v>1961</v>
      </c>
      <c r="B11" s="7">
        <v>11.4</v>
      </c>
      <c r="C11" s="6">
        <f t="shared" si="0"/>
        <v>0.88600000000000001</v>
      </c>
      <c r="D11" s="4">
        <v>2.145</v>
      </c>
      <c r="E11" s="1">
        <f t="shared" si="1"/>
        <v>2.4209932279909707</v>
      </c>
      <c r="F11" s="1"/>
      <c r="G11" s="1"/>
      <c r="H11" s="1"/>
      <c r="I11" s="1"/>
      <c r="K11" s="1">
        <f>($C11-$C10)*(0.5*$E11+0.5*$E10)</f>
        <v>-1.6978515491697415E-2</v>
      </c>
      <c r="L11" s="1">
        <f>($E11-$E10)*(0.5*($C10)+0.5*($C11))</f>
        <v>-8.0214845083024702E-3</v>
      </c>
      <c r="M11" s="1">
        <f t="shared" ref="M11" si="3">K11+L11</f>
        <v>-2.4999999999999883E-2</v>
      </c>
      <c r="N11" s="1">
        <f>$D11-$D10</f>
        <v>-2.4999999999999911E-2</v>
      </c>
      <c r="P11" s="19">
        <v>11.4</v>
      </c>
      <c r="Q11" s="3">
        <f t="shared" si="2"/>
        <v>0</v>
      </c>
    </row>
    <row r="12" spans="1:17" x14ac:dyDescent="0.35">
      <c r="A12" s="5">
        <v>1962</v>
      </c>
      <c r="B12" s="7">
        <v>12.6</v>
      </c>
      <c r="C12" s="6">
        <f t="shared" si="0"/>
        <v>0.874</v>
      </c>
      <c r="D12" s="4">
        <v>2.109</v>
      </c>
      <c r="E12" s="1">
        <f t="shared" si="1"/>
        <v>2.4130434782608696</v>
      </c>
      <c r="F12" s="1"/>
      <c r="G12" s="1"/>
      <c r="H12" s="1"/>
      <c r="I12" s="1"/>
      <c r="K12" s="1">
        <f t="shared" ref="K12:K28" si="4">($C12-$C11)*(0.5*$E12+0.5*$E11)</f>
        <v>-2.9004220237511067E-2</v>
      </c>
      <c r="L12" s="1">
        <f t="shared" ref="L12:L28" si="5">($E12-$E11)*(0.5*($C11)+0.5*($C12))</f>
        <v>-6.9957797624889649E-3</v>
      </c>
      <c r="M12" s="1">
        <f t="shared" ref="M12:M28" si="6">K12+L12</f>
        <v>-3.6000000000000032E-2</v>
      </c>
      <c r="N12" s="1">
        <f t="shared" ref="N12:N28" si="7">$D12-$D11</f>
        <v>-3.6000000000000032E-2</v>
      </c>
      <c r="P12" s="19">
        <v>12.6</v>
      </c>
      <c r="Q12" s="3">
        <f t="shared" si="2"/>
        <v>0</v>
      </c>
    </row>
    <row r="13" spans="1:17" x14ac:dyDescent="0.35">
      <c r="A13" s="5">
        <v>1963</v>
      </c>
      <c r="B13" s="7">
        <v>13.6</v>
      </c>
      <c r="C13" s="6">
        <f t="shared" si="0"/>
        <v>0.86399999999999999</v>
      </c>
      <c r="D13" s="4">
        <v>2.0720000000000001</v>
      </c>
      <c r="E13" s="1">
        <f t="shared" si="1"/>
        <v>2.3981481481481484</v>
      </c>
      <c r="F13" s="1"/>
      <c r="G13" s="1"/>
      <c r="H13" s="1"/>
      <c r="I13" s="1"/>
      <c r="K13" s="1">
        <f t="shared" si="4"/>
        <v>-2.405595813204511E-2</v>
      </c>
      <c r="L13" s="1">
        <f t="shared" si="5"/>
        <v>-1.2944041867954776E-2</v>
      </c>
      <c r="M13" s="1">
        <f t="shared" si="6"/>
        <v>-3.6999999999999887E-2</v>
      </c>
      <c r="N13" s="1">
        <f t="shared" si="7"/>
        <v>-3.6999999999999922E-2</v>
      </c>
      <c r="P13" s="19">
        <v>13.6</v>
      </c>
      <c r="Q13" s="3">
        <f t="shared" si="2"/>
        <v>0</v>
      </c>
    </row>
    <row r="14" spans="1:17" x14ac:dyDescent="0.35">
      <c r="A14" s="5">
        <v>1964</v>
      </c>
      <c r="B14" s="7">
        <v>13.4</v>
      </c>
      <c r="C14" s="6">
        <f t="shared" si="0"/>
        <v>0.86599999999999999</v>
      </c>
      <c r="D14" s="4">
        <v>2.0499999999999998</v>
      </c>
      <c r="E14" s="1">
        <f t="shared" si="1"/>
        <v>2.367205542725173</v>
      </c>
      <c r="F14" s="1"/>
      <c r="G14" s="1"/>
      <c r="H14" s="1"/>
      <c r="I14" s="1"/>
      <c r="K14" s="1">
        <f t="shared" si="4"/>
        <v>4.7653536908733255E-3</v>
      </c>
      <c r="L14" s="1">
        <f t="shared" si="5"/>
        <v>-2.6765353690873663E-2</v>
      </c>
      <c r="M14" s="1">
        <f t="shared" si="6"/>
        <v>-2.2000000000000339E-2</v>
      </c>
      <c r="N14" s="1">
        <f t="shared" si="7"/>
        <v>-2.2000000000000242E-2</v>
      </c>
      <c r="P14" s="19">
        <v>13.4</v>
      </c>
      <c r="Q14" s="3">
        <f t="shared" si="2"/>
        <v>0</v>
      </c>
    </row>
    <row r="15" spans="1:17" x14ac:dyDescent="0.35">
      <c r="A15" s="5">
        <v>1965</v>
      </c>
      <c r="B15" s="7">
        <v>13.4</v>
      </c>
      <c r="C15" s="6">
        <f t="shared" si="0"/>
        <v>0.86599999999999999</v>
      </c>
      <c r="D15" s="4">
        <v>2.0299999999999998</v>
      </c>
      <c r="E15" s="1">
        <f t="shared" si="1"/>
        <v>2.3441108545034641</v>
      </c>
      <c r="F15" s="1"/>
      <c r="G15" s="1"/>
      <c r="H15" s="1"/>
      <c r="I15" s="1"/>
      <c r="K15" s="1">
        <f t="shared" si="4"/>
        <v>0</v>
      </c>
      <c r="L15" s="1">
        <f t="shared" si="5"/>
        <v>-1.999999999999991E-2</v>
      </c>
      <c r="M15" s="1">
        <f t="shared" si="6"/>
        <v>-1.999999999999991E-2</v>
      </c>
      <c r="N15" s="1">
        <f t="shared" si="7"/>
        <v>-2.0000000000000018E-2</v>
      </c>
      <c r="P15" s="19">
        <v>13.4</v>
      </c>
      <c r="Q15" s="3">
        <f t="shared" si="2"/>
        <v>0</v>
      </c>
    </row>
    <row r="16" spans="1:17" x14ac:dyDescent="0.35">
      <c r="A16" s="5">
        <v>1966</v>
      </c>
      <c r="B16" s="7">
        <v>13.8</v>
      </c>
      <c r="C16" s="6">
        <f t="shared" si="0"/>
        <v>0.86199999999999999</v>
      </c>
      <c r="D16" s="4">
        <v>2.0009999999999999</v>
      </c>
      <c r="E16" s="1">
        <f t="shared" si="1"/>
        <v>2.3213457076566124</v>
      </c>
      <c r="F16" s="1">
        <f>($C16-$C6)*(0.5*$E16+0.5*$E6)</f>
        <v>-8.0843457387305334E-2</v>
      </c>
      <c r="G16" s="1">
        <f>($E16-$E6)*(0.5*($C6)+0.5*($C16))</f>
        <v>-9.9156542612694729E-2</v>
      </c>
      <c r="H16" s="1">
        <f t="shared" ref="H16:H28" si="8">F16+G16</f>
        <v>-0.18000000000000005</v>
      </c>
      <c r="I16" s="1">
        <f>$D16-$D6</f>
        <v>-0.18000000000000016</v>
      </c>
      <c r="K16" s="1">
        <f t="shared" si="4"/>
        <v>-9.3309131243201615E-3</v>
      </c>
      <c r="L16" s="1">
        <f t="shared" si="5"/>
        <v>-1.9669086875679882E-2</v>
      </c>
      <c r="M16" s="1">
        <f t="shared" si="6"/>
        <v>-2.9000000000000043E-2</v>
      </c>
      <c r="N16" s="1">
        <f t="shared" si="7"/>
        <v>-2.8999999999999915E-2</v>
      </c>
      <c r="P16" s="19">
        <v>13.8</v>
      </c>
      <c r="Q16" s="3">
        <f t="shared" si="2"/>
        <v>0</v>
      </c>
    </row>
    <row r="17" spans="1:17" x14ac:dyDescent="0.35">
      <c r="A17" s="5">
        <v>1967</v>
      </c>
      <c r="B17" s="7">
        <v>14</v>
      </c>
      <c r="C17" s="6">
        <f t="shared" si="0"/>
        <v>0.86</v>
      </c>
      <c r="D17" s="4">
        <v>1.9670000000000001</v>
      </c>
      <c r="E17" s="1">
        <f t="shared" si="1"/>
        <v>2.2872093023255817</v>
      </c>
      <c r="F17" s="1">
        <f t="shared" ref="F17:F28" si="9">(C17-C7)*(0.5*E17+0.5*E7)</f>
        <v>-8.994138654374069E-2</v>
      </c>
      <c r="G17" s="1">
        <f>($E17-$E7)*(0.5*($C7)+0.5*($C17))</f>
        <v>-0.14005861345625914</v>
      </c>
      <c r="H17" s="1">
        <f t="shared" si="8"/>
        <v>-0.22999999999999982</v>
      </c>
      <c r="I17" s="1">
        <f>$D17-$D7</f>
        <v>-0.22999999999999998</v>
      </c>
      <c r="K17" s="1">
        <f t="shared" si="4"/>
        <v>-4.6085550099821977E-3</v>
      </c>
      <c r="L17" s="1">
        <f t="shared" si="5"/>
        <v>-2.9391444990017418E-2</v>
      </c>
      <c r="M17" s="1">
        <f t="shared" si="6"/>
        <v>-3.3999999999999614E-2</v>
      </c>
      <c r="N17" s="1">
        <f t="shared" si="7"/>
        <v>-3.3999999999999808E-2</v>
      </c>
      <c r="P17" s="19">
        <v>14</v>
      </c>
      <c r="Q17" s="3">
        <f t="shared" si="2"/>
        <v>0</v>
      </c>
    </row>
    <row r="18" spans="1:17" x14ac:dyDescent="0.35">
      <c r="A18" s="5">
        <v>1968</v>
      </c>
      <c r="B18" s="7">
        <v>14.8</v>
      </c>
      <c r="C18" s="6">
        <f t="shared" si="0"/>
        <v>0.85199999999999998</v>
      </c>
      <c r="D18" s="4">
        <v>1.9159999999999999</v>
      </c>
      <c r="E18" s="1">
        <f t="shared" si="1"/>
        <v>2.248826291079812</v>
      </c>
      <c r="F18" s="1">
        <f t="shared" si="9"/>
        <v>-0.12183010303710176</v>
      </c>
      <c r="G18" s="1">
        <f t="shared" ref="G18:G28" si="10">(E18-E8)*(0.5*(C8)+0.5*(C18))</f>
        <v>-0.16516989696289838</v>
      </c>
      <c r="H18" s="1">
        <f t="shared" si="8"/>
        <v>-0.28700000000000014</v>
      </c>
      <c r="I18" s="1">
        <f t="shared" ref="I18:I28" si="11">D18-D8</f>
        <v>-0.28699999999999992</v>
      </c>
      <c r="K18" s="1">
        <f t="shared" si="4"/>
        <v>-1.8144142373621594E-2</v>
      </c>
      <c r="L18" s="1">
        <f t="shared" si="5"/>
        <v>-3.2855857626378868E-2</v>
      </c>
      <c r="M18" s="1">
        <f t="shared" si="6"/>
        <v>-5.1000000000000462E-2</v>
      </c>
      <c r="N18" s="1">
        <f t="shared" si="7"/>
        <v>-5.1000000000000156E-2</v>
      </c>
      <c r="P18" s="19">
        <v>14.8</v>
      </c>
      <c r="Q18" s="3">
        <f t="shared" si="2"/>
        <v>0</v>
      </c>
    </row>
    <row r="19" spans="1:17" x14ac:dyDescent="0.35">
      <c r="A19" s="5">
        <v>1969</v>
      </c>
      <c r="B19" s="7">
        <v>14.5</v>
      </c>
      <c r="C19" s="6">
        <f t="shared" si="0"/>
        <v>0.85499999999999998</v>
      </c>
      <c r="D19" s="4">
        <v>1.891</v>
      </c>
      <c r="E19" s="1">
        <f t="shared" si="1"/>
        <v>2.2116959064327486</v>
      </c>
      <c r="F19" s="1">
        <f t="shared" si="9"/>
        <v>-0.12091313436107737</v>
      </c>
      <c r="G19" s="1">
        <f t="shared" si="10"/>
        <v>-0.20008686563892278</v>
      </c>
      <c r="H19" s="1">
        <f t="shared" si="8"/>
        <v>-0.32100000000000017</v>
      </c>
      <c r="I19" s="1">
        <f t="shared" si="11"/>
        <v>-0.32100000000000017</v>
      </c>
      <c r="K19" s="1">
        <f t="shared" si="4"/>
        <v>6.6907832962688459E-3</v>
      </c>
      <c r="L19" s="1">
        <f t="shared" si="5"/>
        <v>-3.1690783296268628E-2</v>
      </c>
      <c r="M19" s="1">
        <f t="shared" si="6"/>
        <v>-2.4999999999999783E-2</v>
      </c>
      <c r="N19" s="1">
        <f t="shared" si="7"/>
        <v>-2.4999999999999911E-2</v>
      </c>
      <c r="P19" s="19">
        <v>14.5</v>
      </c>
      <c r="Q19" s="3">
        <f t="shared" si="2"/>
        <v>0</v>
      </c>
    </row>
    <row r="20" spans="1:17" x14ac:dyDescent="0.35">
      <c r="A20" s="5">
        <v>1970</v>
      </c>
      <c r="B20" s="7">
        <v>16.2</v>
      </c>
      <c r="C20" s="6">
        <f t="shared" si="0"/>
        <v>0.83799999999999997</v>
      </c>
      <c r="D20" s="4">
        <v>1.8180000000000001</v>
      </c>
      <c r="E20" s="1">
        <f t="shared" si="1"/>
        <v>2.1694510739856803</v>
      </c>
      <c r="F20" s="1">
        <f t="shared" si="9"/>
        <v>-0.1264852124853342</v>
      </c>
      <c r="G20" s="1">
        <f t="shared" si="10"/>
        <v>-0.22551478751466575</v>
      </c>
      <c r="H20" s="1">
        <f t="shared" si="8"/>
        <v>-0.35199999999999998</v>
      </c>
      <c r="I20" s="1">
        <f t="shared" si="11"/>
        <v>-0.35199999999999987</v>
      </c>
      <c r="K20" s="1">
        <f t="shared" si="4"/>
        <v>-3.7239749333556678E-2</v>
      </c>
      <c r="L20" s="1">
        <f t="shared" si="5"/>
        <v>-3.5760250666443345E-2</v>
      </c>
      <c r="M20" s="1">
        <f t="shared" si="6"/>
        <v>-7.3000000000000023E-2</v>
      </c>
      <c r="N20" s="1">
        <f t="shared" si="7"/>
        <v>-7.2999999999999954E-2</v>
      </c>
      <c r="P20" s="19">
        <v>16.2</v>
      </c>
      <c r="Q20" s="3">
        <f t="shared" si="2"/>
        <v>0</v>
      </c>
    </row>
    <row r="21" spans="1:17" x14ac:dyDescent="0.35">
      <c r="A21" s="5">
        <v>1971</v>
      </c>
      <c r="B21" s="7">
        <v>17.100000000000001</v>
      </c>
      <c r="C21" s="6">
        <f t="shared" si="0"/>
        <v>0.82899999999999996</v>
      </c>
      <c r="D21" s="4">
        <v>1.768</v>
      </c>
      <c r="E21" s="1">
        <f t="shared" si="1"/>
        <v>2.1326899879372738</v>
      </c>
      <c r="F21" s="1">
        <f t="shared" si="9"/>
        <v>-0.12977997165395508</v>
      </c>
      <c r="G21" s="1">
        <f t="shared" si="10"/>
        <v>-0.24722002834604506</v>
      </c>
      <c r="H21" s="1">
        <f t="shared" si="8"/>
        <v>-0.37700000000000011</v>
      </c>
      <c r="I21" s="1">
        <f t="shared" si="11"/>
        <v>-0.377</v>
      </c>
      <c r="K21" s="1">
        <f t="shared" si="4"/>
        <v>-1.9359634778653313E-2</v>
      </c>
      <c r="L21" s="1">
        <f t="shared" si="5"/>
        <v>-3.0640365221346767E-2</v>
      </c>
      <c r="M21" s="1">
        <f t="shared" si="6"/>
        <v>-5.0000000000000079E-2</v>
      </c>
      <c r="N21" s="1">
        <f t="shared" si="7"/>
        <v>-5.0000000000000044E-2</v>
      </c>
      <c r="P21" s="19">
        <v>17.100000000000001</v>
      </c>
      <c r="Q21" s="3">
        <f t="shared" si="2"/>
        <v>0</v>
      </c>
    </row>
    <row r="22" spans="1:17" x14ac:dyDescent="0.35">
      <c r="A22" s="5">
        <v>1972</v>
      </c>
      <c r="B22" s="7">
        <v>18.3</v>
      </c>
      <c r="C22" s="6">
        <f t="shared" si="0"/>
        <v>0.81699999999999995</v>
      </c>
      <c r="D22" s="4">
        <v>1.7090000000000001</v>
      </c>
      <c r="E22" s="1">
        <f t="shared" si="1"/>
        <v>2.0917992656058755</v>
      </c>
      <c r="F22" s="1">
        <f t="shared" si="9"/>
        <v>-0.12838801820020235</v>
      </c>
      <c r="G22" s="1">
        <f t="shared" si="10"/>
        <v>-0.27161198179979751</v>
      </c>
      <c r="H22" s="1">
        <f t="shared" si="8"/>
        <v>-0.39999999999999986</v>
      </c>
      <c r="I22" s="1">
        <f t="shared" si="11"/>
        <v>-0.39999999999999991</v>
      </c>
      <c r="K22" s="1">
        <f t="shared" si="4"/>
        <v>-2.5346935521258919E-2</v>
      </c>
      <c r="L22" s="1">
        <f t="shared" si="5"/>
        <v>-3.3653064478740835E-2</v>
      </c>
      <c r="M22" s="1">
        <f t="shared" si="6"/>
        <v>-5.8999999999999754E-2</v>
      </c>
      <c r="N22" s="1">
        <f t="shared" si="7"/>
        <v>-5.8999999999999941E-2</v>
      </c>
      <c r="P22" s="19">
        <v>18.3</v>
      </c>
      <c r="Q22" s="3">
        <f t="shared" si="2"/>
        <v>0</v>
      </c>
    </row>
    <row r="23" spans="1:17" x14ac:dyDescent="0.35">
      <c r="A23" s="5">
        <v>1973</v>
      </c>
      <c r="B23" s="7">
        <v>18.8</v>
      </c>
      <c r="C23" s="6">
        <f t="shared" si="0"/>
        <v>0.81200000000000006</v>
      </c>
      <c r="D23" s="4">
        <v>1.6719999999999999</v>
      </c>
      <c r="E23" s="1">
        <f t="shared" si="1"/>
        <v>2.0591133004926108</v>
      </c>
      <c r="F23" s="1">
        <f t="shared" si="9"/>
        <v>-0.11588879766465959</v>
      </c>
      <c r="G23" s="1">
        <f t="shared" si="10"/>
        <v>-0.28411120233534054</v>
      </c>
      <c r="H23" s="1">
        <f t="shared" si="8"/>
        <v>-0.40000000000000013</v>
      </c>
      <c r="I23" s="1">
        <f t="shared" si="11"/>
        <v>-0.40000000000000013</v>
      </c>
      <c r="K23" s="1">
        <f t="shared" si="4"/>
        <v>-1.0377281415245994E-2</v>
      </c>
      <c r="L23" s="1">
        <f t="shared" si="5"/>
        <v>-2.662271858475411E-2</v>
      </c>
      <c r="M23" s="1">
        <f t="shared" si="6"/>
        <v>-3.7000000000000102E-2</v>
      </c>
      <c r="N23" s="1">
        <f t="shared" si="7"/>
        <v>-3.7000000000000144E-2</v>
      </c>
      <c r="P23" s="19">
        <v>18.8</v>
      </c>
      <c r="Q23" s="3">
        <f t="shared" si="2"/>
        <v>0</v>
      </c>
    </row>
    <row r="24" spans="1:17" x14ac:dyDescent="0.35">
      <c r="A24" s="5">
        <v>1974</v>
      </c>
      <c r="B24" s="7">
        <v>18.899999999999999</v>
      </c>
      <c r="C24" s="6">
        <f t="shared" si="0"/>
        <v>0.81100000000000005</v>
      </c>
      <c r="D24" s="4">
        <v>1.64</v>
      </c>
      <c r="E24" s="1">
        <f t="shared" si="1"/>
        <v>2.0221948212083847</v>
      </c>
      <c r="F24" s="1">
        <f t="shared" si="9"/>
        <v>-0.12070851000817269</v>
      </c>
      <c r="G24" s="1">
        <f t="shared" si="10"/>
        <v>-0.28929148999182702</v>
      </c>
      <c r="H24" s="1">
        <f t="shared" si="8"/>
        <v>-0.4099999999999997</v>
      </c>
      <c r="I24" s="1">
        <f t="shared" si="11"/>
        <v>-0.40999999999999992</v>
      </c>
      <c r="K24" s="1">
        <f t="shared" si="4"/>
        <v>-2.0406540608504998E-3</v>
      </c>
      <c r="L24" s="1">
        <f t="shared" si="5"/>
        <v>-2.9959345939149479E-2</v>
      </c>
      <c r="M24" s="1">
        <f t="shared" si="6"/>
        <v>-3.199999999999998E-2</v>
      </c>
      <c r="N24" s="1">
        <f t="shared" si="7"/>
        <v>-3.2000000000000028E-2</v>
      </c>
      <c r="P24" s="19">
        <v>18.899999999999999</v>
      </c>
      <c r="Q24" s="3">
        <f t="shared" si="2"/>
        <v>0</v>
      </c>
    </row>
    <row r="25" spans="1:17" x14ac:dyDescent="0.35">
      <c r="A25" s="5">
        <v>1975</v>
      </c>
      <c r="B25" s="7">
        <v>19.8</v>
      </c>
      <c r="C25" s="6">
        <f t="shared" si="0"/>
        <v>0.80200000000000005</v>
      </c>
      <c r="D25" s="4">
        <v>1.599</v>
      </c>
      <c r="E25" s="1">
        <f t="shared" si="1"/>
        <v>1.9937655860349126</v>
      </c>
      <c r="F25" s="1">
        <f t="shared" si="9"/>
        <v>-0.13881204609722794</v>
      </c>
      <c r="G25" s="1">
        <f t="shared" si="10"/>
        <v>-0.29218795390277197</v>
      </c>
      <c r="H25" s="1">
        <f t="shared" si="8"/>
        <v>-0.43099999999999994</v>
      </c>
      <c r="I25" s="1">
        <f t="shared" si="11"/>
        <v>-0.43099999999999983</v>
      </c>
      <c r="K25" s="1">
        <f t="shared" si="4"/>
        <v>-1.8071821832594856E-2</v>
      </c>
      <c r="L25" s="1">
        <f t="shared" si="5"/>
        <v>-2.2928178167405222E-2</v>
      </c>
      <c r="M25" s="1">
        <f t="shared" si="6"/>
        <v>-4.1000000000000078E-2</v>
      </c>
      <c r="N25" s="1">
        <f t="shared" si="7"/>
        <v>-4.0999999999999925E-2</v>
      </c>
      <c r="P25" s="19">
        <v>19.8</v>
      </c>
      <c r="Q25" s="3">
        <f t="shared" si="2"/>
        <v>0</v>
      </c>
    </row>
    <row r="26" spans="1:17" x14ac:dyDescent="0.35">
      <c r="A26" s="5">
        <v>1976</v>
      </c>
      <c r="B26" s="7">
        <v>20.3</v>
      </c>
      <c r="C26" s="6">
        <f t="shared" si="0"/>
        <v>0.79699999999999993</v>
      </c>
      <c r="D26" s="4">
        <v>1.5720000000000001</v>
      </c>
      <c r="E26" s="1">
        <f t="shared" si="1"/>
        <v>1.9723964868255963</v>
      </c>
      <c r="F26" s="1">
        <f t="shared" si="9"/>
        <v>-0.13954662132067192</v>
      </c>
      <c r="G26" s="1">
        <f t="shared" si="10"/>
        <v>-0.2894533786793278</v>
      </c>
      <c r="H26" s="1">
        <f t="shared" si="8"/>
        <v>-0.42899999999999971</v>
      </c>
      <c r="I26" s="1">
        <f t="shared" si="11"/>
        <v>-0.42899999999999983</v>
      </c>
      <c r="K26" s="1">
        <f t="shared" si="4"/>
        <v>-9.9154051821515009E-3</v>
      </c>
      <c r="L26" s="1">
        <f t="shared" si="5"/>
        <v>-1.7084594817848374E-2</v>
      </c>
      <c r="M26" s="1">
        <f t="shared" si="6"/>
        <v>-2.6999999999999875E-2</v>
      </c>
      <c r="N26" s="1">
        <f t="shared" si="7"/>
        <v>-2.6999999999999913E-2</v>
      </c>
      <c r="P26" s="19">
        <v>20.3</v>
      </c>
      <c r="Q26" s="3">
        <f t="shared" si="2"/>
        <v>0</v>
      </c>
    </row>
    <row r="27" spans="1:17" x14ac:dyDescent="0.35">
      <c r="A27" s="5">
        <v>1977</v>
      </c>
      <c r="B27" s="7">
        <v>21.5</v>
      </c>
      <c r="C27" s="6">
        <f t="shared" si="0"/>
        <v>0.78500000000000003</v>
      </c>
      <c r="D27" s="4">
        <v>1.5429999999999999</v>
      </c>
      <c r="E27" s="1">
        <f t="shared" si="1"/>
        <v>1.9656050955414011</v>
      </c>
      <c r="F27" s="1">
        <f t="shared" si="9"/>
        <v>-0.15948053992001177</v>
      </c>
      <c r="G27" s="1">
        <f t="shared" si="10"/>
        <v>-0.26451946007998861</v>
      </c>
      <c r="H27" s="1">
        <f t="shared" si="8"/>
        <v>-0.42400000000000038</v>
      </c>
      <c r="I27" s="1">
        <f t="shared" si="11"/>
        <v>-0.42400000000000015</v>
      </c>
      <c r="K27" s="1">
        <f t="shared" si="4"/>
        <v>-2.3628009494201786E-2</v>
      </c>
      <c r="L27" s="1">
        <f t="shared" si="5"/>
        <v>-5.3719905057984492E-3</v>
      </c>
      <c r="M27" s="1">
        <f t="shared" si="6"/>
        <v>-2.9000000000000234E-2</v>
      </c>
      <c r="N27" s="1">
        <f t="shared" si="7"/>
        <v>-2.9000000000000137E-2</v>
      </c>
      <c r="P27" s="19">
        <v>21.5</v>
      </c>
      <c r="Q27" s="3">
        <f t="shared" si="2"/>
        <v>0</v>
      </c>
    </row>
    <row r="28" spans="1:17" x14ac:dyDescent="0.35">
      <c r="A28" s="5">
        <v>1978</v>
      </c>
      <c r="B28" s="7">
        <v>22.5</v>
      </c>
      <c r="C28" s="6">
        <f t="shared" si="0"/>
        <v>0.77500000000000002</v>
      </c>
      <c r="D28" s="4">
        <v>1.5129999999999999</v>
      </c>
      <c r="E28" s="1">
        <f t="shared" si="1"/>
        <v>1.9522580645161289</v>
      </c>
      <c r="F28" s="1">
        <f t="shared" si="9"/>
        <v>-0.16174174769044364</v>
      </c>
      <c r="G28" s="1">
        <f t="shared" si="10"/>
        <v>-0.24125825230955619</v>
      </c>
      <c r="H28" s="1">
        <f t="shared" si="8"/>
        <v>-0.4029999999999998</v>
      </c>
      <c r="I28" s="1">
        <f t="shared" si="11"/>
        <v>-0.40300000000000002</v>
      </c>
      <c r="K28" s="1">
        <f t="shared" si="4"/>
        <v>-1.9589315800287669E-2</v>
      </c>
      <c r="L28" s="1">
        <f t="shared" si="5"/>
        <v>-1.0410684199712259E-2</v>
      </c>
      <c r="M28" s="1">
        <f t="shared" si="6"/>
        <v>-2.999999999999993E-2</v>
      </c>
      <c r="N28" s="1">
        <f t="shared" si="7"/>
        <v>-3.0000000000000027E-2</v>
      </c>
      <c r="P28" s="19">
        <v>22.5</v>
      </c>
      <c r="Q28" s="3">
        <f t="shared" si="2"/>
        <v>0</v>
      </c>
    </row>
    <row r="29" spans="1:17" x14ac:dyDescent="0.35">
      <c r="A29" s="5">
        <v>1979</v>
      </c>
      <c r="B29" s="2"/>
      <c r="C29" s="6"/>
      <c r="D29" s="4"/>
      <c r="E29" s="1"/>
      <c r="F29" s="1"/>
      <c r="G29" s="1"/>
      <c r="H29" s="1"/>
      <c r="I29" s="1"/>
      <c r="K29" s="1"/>
      <c r="L29" s="1"/>
      <c r="M29" s="1"/>
      <c r="N29" s="1"/>
      <c r="O29" t="s">
        <v>12</v>
      </c>
    </row>
    <row r="30" spans="1:17" x14ac:dyDescent="0.35">
      <c r="A30" s="5">
        <v>1980</v>
      </c>
      <c r="K30" s="1">
        <f>SUM(K11:K29)</f>
        <v>-0.25623497480083657</v>
      </c>
      <c r="L30" s="1">
        <f>SUM(L11:L29)</f>
        <v>-0.40076502519916335</v>
      </c>
      <c r="M30" s="1">
        <f>SUM(M11:M29)</f>
        <v>-0.65700000000000014</v>
      </c>
      <c r="N30" s="1">
        <f>SUM(N11:N29)</f>
        <v>-0.65700000000000003</v>
      </c>
      <c r="O30" t="s">
        <v>17</v>
      </c>
    </row>
    <row r="31" spans="1:17" x14ac:dyDescent="0.35">
      <c r="F31" s="1">
        <f>(C29-C10)*(0.5*(E29)+0.5*(E10))</f>
        <v>-1.085</v>
      </c>
      <c r="G31" s="1">
        <f>(E29-E10)*(0.5*(C29)+0.5*(C10))</f>
        <v>-1.085</v>
      </c>
      <c r="H31" s="1">
        <f t="shared" ref="H31" si="12">F31+G31</f>
        <v>-2.17</v>
      </c>
      <c r="I31" s="1">
        <f>D29-D10</f>
        <v>-2.17</v>
      </c>
      <c r="J31" t="s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07A76-6EBA-4434-9AA2-48D44F5AC0B2}">
  <dimension ref="A1:O49"/>
  <sheetViews>
    <sheetView topLeftCell="A40" zoomScaleNormal="100" workbookViewId="0">
      <selection activeCell="K47" sqref="K47"/>
    </sheetView>
  </sheetViews>
  <sheetFormatPr defaultRowHeight="14.5" x14ac:dyDescent="0.35"/>
  <cols>
    <col min="2" max="3" width="9.453125" customWidth="1"/>
    <col min="10" max="10" width="10" customWidth="1"/>
  </cols>
  <sheetData>
    <row r="1" spans="1:14" x14ac:dyDescent="0.35">
      <c r="B1" t="s">
        <v>15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70</v>
      </c>
      <c r="L2" t="s">
        <v>73</v>
      </c>
      <c r="M2" t="s">
        <v>2</v>
      </c>
      <c r="N2" t="s">
        <v>3</v>
      </c>
    </row>
    <row r="3" spans="1:14" x14ac:dyDescent="0.35">
      <c r="A3" s="5">
        <v>1935</v>
      </c>
      <c r="B3" s="2"/>
      <c r="C3" s="6"/>
      <c r="D3" s="4">
        <v>1.9730000000000001</v>
      </c>
      <c r="E3" s="1"/>
    </row>
    <row r="4" spans="1:14" x14ac:dyDescent="0.35">
      <c r="A4" s="5">
        <v>1936</v>
      </c>
      <c r="B4" s="2"/>
      <c r="C4" s="6"/>
      <c r="D4" s="4">
        <v>1.9850000000000001</v>
      </c>
      <c r="E4" s="1"/>
    </row>
    <row r="5" spans="1:14" x14ac:dyDescent="0.35">
      <c r="A5" s="5">
        <v>1937</v>
      </c>
      <c r="B5" s="2">
        <v>8.6999999999999993</v>
      </c>
      <c r="C5" s="6">
        <f t="shared" ref="C5:C44" si="0">1-(B5/100)</f>
        <v>0.91300000000000003</v>
      </c>
      <c r="D5" s="4">
        <v>1.978</v>
      </c>
      <c r="E5" s="1">
        <f>D5/C5</f>
        <v>2.166484118291347</v>
      </c>
    </row>
    <row r="6" spans="1:14" x14ac:dyDescent="0.35">
      <c r="A6" s="5">
        <v>1938</v>
      </c>
      <c r="B6" s="2">
        <v>9.1</v>
      </c>
      <c r="C6" s="6">
        <f t="shared" si="0"/>
        <v>0.90900000000000003</v>
      </c>
      <c r="D6" s="4">
        <v>1.9490000000000001</v>
      </c>
      <c r="E6" s="1">
        <f t="shared" ref="E6:E44" si="1">D6/C6</f>
        <v>2.1441144114411439</v>
      </c>
    </row>
    <row r="7" spans="1:14" x14ac:dyDescent="0.35">
      <c r="A7" s="5">
        <v>1939</v>
      </c>
      <c r="B7" s="2">
        <v>9.1</v>
      </c>
      <c r="C7" s="6">
        <f t="shared" si="0"/>
        <v>0.90900000000000003</v>
      </c>
      <c r="D7" s="4">
        <v>1.9319999999999999</v>
      </c>
      <c r="E7" s="1">
        <f t="shared" si="1"/>
        <v>2.1254125412541254</v>
      </c>
    </row>
    <row r="8" spans="1:14" x14ac:dyDescent="0.35">
      <c r="A8" s="5">
        <v>1940</v>
      </c>
      <c r="B8" s="2">
        <v>9</v>
      </c>
      <c r="C8" s="6">
        <f t="shared" si="0"/>
        <v>0.91</v>
      </c>
      <c r="D8" s="4">
        <v>1.923</v>
      </c>
      <c r="E8" s="1">
        <f t="shared" si="1"/>
        <v>2.1131868131868132</v>
      </c>
    </row>
    <row r="9" spans="1:14" x14ac:dyDescent="0.35">
      <c r="A9" s="5">
        <v>1941</v>
      </c>
      <c r="B9" s="2">
        <v>8.3000000000000007</v>
      </c>
      <c r="C9" s="6">
        <f t="shared" si="0"/>
        <v>0.91700000000000004</v>
      </c>
      <c r="D9" s="4">
        <v>1.931</v>
      </c>
      <c r="E9" s="1">
        <f t="shared" si="1"/>
        <v>2.1057797164667393</v>
      </c>
    </row>
    <row r="10" spans="1:14" x14ac:dyDescent="0.35">
      <c r="A10" s="5">
        <v>1942</v>
      </c>
      <c r="B10" s="2">
        <v>9.1999999999999993</v>
      </c>
      <c r="C10" s="6">
        <f t="shared" si="0"/>
        <v>0.90800000000000003</v>
      </c>
      <c r="D10" s="4">
        <v>1.8979999999999999</v>
      </c>
      <c r="E10" s="1">
        <f t="shared" si="1"/>
        <v>2.0903083700440526</v>
      </c>
    </row>
    <row r="11" spans="1:14" x14ac:dyDescent="0.35">
      <c r="A11" s="5">
        <v>1943</v>
      </c>
      <c r="B11" s="2">
        <v>8.1999999999999993</v>
      </c>
      <c r="C11" s="6">
        <f t="shared" si="0"/>
        <v>0.91800000000000004</v>
      </c>
      <c r="D11" s="4">
        <v>1.9179999999999999</v>
      </c>
      <c r="E11" s="1">
        <f t="shared" si="1"/>
        <v>2.0893246187363834</v>
      </c>
    </row>
    <row r="12" spans="1:14" x14ac:dyDescent="0.35">
      <c r="A12" s="5">
        <v>1944</v>
      </c>
      <c r="B12" s="2">
        <v>8.6</v>
      </c>
      <c r="C12" s="6">
        <f t="shared" si="0"/>
        <v>0.91400000000000003</v>
      </c>
      <c r="D12" s="4">
        <v>1.9179999999999999</v>
      </c>
      <c r="E12" s="1">
        <f t="shared" si="1"/>
        <v>2.098468271334792</v>
      </c>
    </row>
    <row r="13" spans="1:14" x14ac:dyDescent="0.35">
      <c r="A13" s="5">
        <v>1945</v>
      </c>
      <c r="B13" s="2">
        <v>9.3000000000000007</v>
      </c>
      <c r="C13" s="6">
        <f t="shared" si="0"/>
        <v>0.90700000000000003</v>
      </c>
      <c r="D13" s="4">
        <v>1.9059999999999999</v>
      </c>
      <c r="E13" s="1">
        <f t="shared" si="1"/>
        <v>2.101433296582139</v>
      </c>
      <c r="F13" s="1"/>
      <c r="G13" s="1"/>
      <c r="H13" s="1"/>
      <c r="I13" s="1"/>
    </row>
    <row r="14" spans="1:14" x14ac:dyDescent="0.35">
      <c r="A14" s="5">
        <v>1946</v>
      </c>
      <c r="B14" s="2">
        <v>8.6999999999999993</v>
      </c>
      <c r="C14" s="6">
        <f t="shared" si="0"/>
        <v>0.91300000000000003</v>
      </c>
      <c r="D14" s="4">
        <v>1.9139999999999999</v>
      </c>
      <c r="E14" s="1">
        <f t="shared" si="1"/>
        <v>2.0963855421686746</v>
      </c>
      <c r="F14" s="1"/>
      <c r="G14" s="1"/>
      <c r="H14" s="1"/>
      <c r="I14" s="1"/>
    </row>
    <row r="15" spans="1:14" x14ac:dyDescent="0.35">
      <c r="A15" s="5">
        <v>1947</v>
      </c>
      <c r="B15" s="2">
        <v>8.3000000000000007</v>
      </c>
      <c r="C15" s="6">
        <f t="shared" si="0"/>
        <v>0.91700000000000004</v>
      </c>
      <c r="D15" s="4">
        <v>1.9279999999999999</v>
      </c>
      <c r="E15" s="1">
        <f t="shared" si="1"/>
        <v>2.1025081788440567</v>
      </c>
      <c r="F15" s="1">
        <f t="shared" ref="F15:F44" si="2">(C15-C5)*(0.5*E15+0.5*E5)</f>
        <v>8.5379845942708133E-3</v>
      </c>
      <c r="G15" s="1">
        <f t="shared" ref="G15:G44" si="3">(E15-E5)*(0.5*(C5)+0.5*(C15))</f>
        <v>-5.8537984594270627E-2</v>
      </c>
      <c r="H15" s="1">
        <f t="shared" ref="H15:H44" si="4">F15+G15</f>
        <v>-4.9999999999999815E-2</v>
      </c>
      <c r="I15" s="1">
        <f t="shared" ref="I15:I44" si="5">D15-D5</f>
        <v>-5.0000000000000044E-2</v>
      </c>
    </row>
    <row r="16" spans="1:14" x14ac:dyDescent="0.35">
      <c r="A16" s="5">
        <v>1948</v>
      </c>
      <c r="B16" s="2">
        <v>8.5</v>
      </c>
      <c r="C16" s="6">
        <f t="shared" si="0"/>
        <v>0.91500000000000004</v>
      </c>
      <c r="D16" s="4">
        <v>1.946</v>
      </c>
      <c r="E16" s="1">
        <f t="shared" si="1"/>
        <v>2.1267759562841531</v>
      </c>
      <c r="F16" s="1">
        <f t="shared" si="2"/>
        <v>1.2812671103175903E-2</v>
      </c>
      <c r="G16" s="1">
        <f t="shared" si="3"/>
        <v>-1.5812671103175645E-2</v>
      </c>
      <c r="H16" s="1">
        <f t="shared" si="4"/>
        <v>-2.9999999999997425E-3</v>
      </c>
      <c r="I16" s="1">
        <f t="shared" si="5"/>
        <v>-3.0000000000001137E-3</v>
      </c>
    </row>
    <row r="17" spans="1:15" x14ac:dyDescent="0.35">
      <c r="A17" s="5">
        <v>1949</v>
      </c>
      <c r="B17" s="2">
        <v>8.4</v>
      </c>
      <c r="C17" s="6">
        <f t="shared" si="0"/>
        <v>0.91600000000000004</v>
      </c>
      <c r="D17" s="4">
        <v>1.974</v>
      </c>
      <c r="E17" s="1">
        <f t="shared" si="1"/>
        <v>2.1550218340611353</v>
      </c>
      <c r="F17" s="1">
        <f t="shared" si="2"/>
        <v>1.4981520313603428E-2</v>
      </c>
      <c r="G17" s="1">
        <f t="shared" si="3"/>
        <v>2.7018479686396597E-2</v>
      </c>
      <c r="H17" s="1">
        <f t="shared" si="4"/>
        <v>4.2000000000000023E-2</v>
      </c>
      <c r="I17" s="1">
        <f t="shared" si="5"/>
        <v>4.2000000000000037E-2</v>
      </c>
    </row>
    <row r="18" spans="1:15" x14ac:dyDescent="0.35">
      <c r="A18" s="5">
        <v>1950</v>
      </c>
      <c r="B18" s="2">
        <v>8.6999999999999993</v>
      </c>
      <c r="C18" s="6">
        <f t="shared" si="0"/>
        <v>0.91300000000000003</v>
      </c>
      <c r="D18" s="4">
        <v>1.9550000000000001</v>
      </c>
      <c r="E18" s="1">
        <f t="shared" si="1"/>
        <v>2.1412924424972619</v>
      </c>
      <c r="F18" s="1">
        <f t="shared" si="2"/>
        <v>6.3817188835261175E-3</v>
      </c>
      <c r="G18" s="1">
        <f t="shared" si="3"/>
        <v>2.5618281116473979E-2</v>
      </c>
      <c r="H18" s="1">
        <f t="shared" si="4"/>
        <v>3.2000000000000098E-2</v>
      </c>
      <c r="I18" s="1">
        <f t="shared" si="5"/>
        <v>3.2000000000000028E-2</v>
      </c>
    </row>
    <row r="19" spans="1:15" x14ac:dyDescent="0.35">
      <c r="A19" s="5">
        <v>1951</v>
      </c>
      <c r="B19" s="2">
        <v>8.1</v>
      </c>
      <c r="C19" s="6">
        <f t="shared" si="0"/>
        <v>0.91900000000000004</v>
      </c>
      <c r="D19" s="4">
        <v>1.9710000000000001</v>
      </c>
      <c r="E19" s="1">
        <f t="shared" si="1"/>
        <v>2.1447225244831341</v>
      </c>
      <c r="F19" s="1">
        <f t="shared" si="2"/>
        <v>4.250502240949877E-3</v>
      </c>
      <c r="G19" s="1">
        <f t="shared" si="3"/>
        <v>3.5749497759050348E-2</v>
      </c>
      <c r="H19" s="1">
        <f t="shared" si="4"/>
        <v>4.0000000000000223E-2</v>
      </c>
      <c r="I19" s="1">
        <f t="shared" si="5"/>
        <v>4.0000000000000036E-2</v>
      </c>
    </row>
    <row r="20" spans="1:15" x14ac:dyDescent="0.35">
      <c r="A20" s="5">
        <v>1952</v>
      </c>
      <c r="B20" s="2">
        <v>8.6</v>
      </c>
      <c r="C20" s="6">
        <f t="shared" si="0"/>
        <v>0.91400000000000003</v>
      </c>
      <c r="D20" s="4">
        <v>1.956</v>
      </c>
      <c r="E20" s="1">
        <f t="shared" si="1"/>
        <v>2.1400437636761485</v>
      </c>
      <c r="F20" s="1">
        <f t="shared" si="2"/>
        <v>1.2691056401160614E-2</v>
      </c>
      <c r="G20" s="1">
        <f t="shared" si="3"/>
        <v>4.5308943598839357E-2</v>
      </c>
      <c r="H20" s="1">
        <f t="shared" si="4"/>
        <v>5.7999999999999968E-2</v>
      </c>
      <c r="I20" s="1">
        <f t="shared" si="5"/>
        <v>5.8000000000000052E-2</v>
      </c>
    </row>
    <row r="21" spans="1:15" x14ac:dyDescent="0.35">
      <c r="A21" s="5">
        <v>1953</v>
      </c>
      <c r="B21" s="2">
        <v>8.6999999999999993</v>
      </c>
      <c r="C21" s="6">
        <f t="shared" si="0"/>
        <v>0.91300000000000003</v>
      </c>
      <c r="D21" s="4">
        <v>1.9330000000000001</v>
      </c>
      <c r="E21" s="1">
        <f t="shared" si="1"/>
        <v>2.1171960569550929</v>
      </c>
      <c r="F21" s="1">
        <f t="shared" si="2"/>
        <v>-1.0516301689228701E-2</v>
      </c>
      <c r="G21" s="1">
        <f t="shared" si="3"/>
        <v>2.5516301689228565E-2</v>
      </c>
      <c r="H21" s="1">
        <f t="shared" si="4"/>
        <v>1.4999999999999864E-2</v>
      </c>
      <c r="I21" s="1">
        <f t="shared" si="5"/>
        <v>1.5000000000000124E-2</v>
      </c>
    </row>
    <row r="22" spans="1:15" x14ac:dyDescent="0.35">
      <c r="A22" s="5">
        <v>1954</v>
      </c>
      <c r="B22" s="2">
        <v>8.3000000000000007</v>
      </c>
      <c r="C22" s="6">
        <f t="shared" si="0"/>
        <v>0.91700000000000004</v>
      </c>
      <c r="D22" s="4">
        <v>1.9379999999999999</v>
      </c>
      <c r="E22" s="1">
        <f t="shared" si="1"/>
        <v>2.1134133042529988</v>
      </c>
      <c r="F22" s="1">
        <f t="shared" si="2"/>
        <v>6.3178223633816918E-3</v>
      </c>
      <c r="G22" s="1">
        <f t="shared" si="3"/>
        <v>1.3682177636618336E-2</v>
      </c>
      <c r="H22" s="1">
        <f t="shared" si="4"/>
        <v>2.0000000000000028E-2</v>
      </c>
      <c r="I22" s="1">
        <f t="shared" si="5"/>
        <v>2.0000000000000018E-2</v>
      </c>
    </row>
    <row r="23" spans="1:15" x14ac:dyDescent="0.35">
      <c r="A23" s="5">
        <v>1955</v>
      </c>
      <c r="B23" s="2">
        <v>8.3000000000000007</v>
      </c>
      <c r="C23" s="6">
        <f t="shared" si="0"/>
        <v>0.91700000000000004</v>
      </c>
      <c r="D23" s="4">
        <v>1.95</v>
      </c>
      <c r="E23" s="1">
        <f t="shared" si="1"/>
        <v>2.1264994547437293</v>
      </c>
      <c r="F23" s="1">
        <f t="shared" si="2"/>
        <v>2.1139663756629359E-2</v>
      </c>
      <c r="G23" s="1">
        <f t="shared" si="3"/>
        <v>2.2860336243370357E-2</v>
      </c>
      <c r="H23" s="1">
        <f t="shared" si="4"/>
        <v>4.399999999999972E-2</v>
      </c>
      <c r="I23" s="1">
        <f t="shared" si="5"/>
        <v>4.4000000000000039E-2</v>
      </c>
    </row>
    <row r="24" spans="1:15" x14ac:dyDescent="0.35">
      <c r="A24" s="5">
        <v>1956</v>
      </c>
      <c r="B24" s="2">
        <v>7.8</v>
      </c>
      <c r="C24" s="6">
        <f t="shared" si="0"/>
        <v>0.92200000000000004</v>
      </c>
      <c r="D24" s="4">
        <v>1.974</v>
      </c>
      <c r="E24" s="1">
        <f t="shared" si="1"/>
        <v>2.1409978308026028</v>
      </c>
      <c r="F24" s="1">
        <f t="shared" si="2"/>
        <v>1.9068225178370764E-2</v>
      </c>
      <c r="G24" s="1">
        <f t="shared" si="3"/>
        <v>4.0931774821629109E-2</v>
      </c>
      <c r="H24" s="1">
        <f t="shared" si="4"/>
        <v>5.9999999999999873E-2</v>
      </c>
      <c r="I24" s="1">
        <f t="shared" si="5"/>
        <v>6.0000000000000053E-2</v>
      </c>
    </row>
    <row r="25" spans="1:15" x14ac:dyDescent="0.35">
      <c r="A25" s="5">
        <v>1957</v>
      </c>
      <c r="B25" s="2">
        <v>7.3</v>
      </c>
      <c r="C25" s="6">
        <f t="shared" si="0"/>
        <v>0.92700000000000005</v>
      </c>
      <c r="D25" s="4">
        <v>2.02</v>
      </c>
      <c r="E25" s="1">
        <f t="shared" si="1"/>
        <v>2.1790722761596548</v>
      </c>
      <c r="F25" s="1">
        <f t="shared" si="2"/>
        <v>2.1407902275018573E-2</v>
      </c>
      <c r="G25" s="1">
        <f t="shared" si="3"/>
        <v>7.0592097724981456E-2</v>
      </c>
      <c r="H25" s="1">
        <f t="shared" si="4"/>
        <v>9.2000000000000026E-2</v>
      </c>
      <c r="I25" s="1">
        <f t="shared" si="5"/>
        <v>9.2000000000000082E-2</v>
      </c>
    </row>
    <row r="26" spans="1:15" x14ac:dyDescent="0.35">
      <c r="A26" s="5">
        <v>1958</v>
      </c>
      <c r="B26" s="2">
        <v>7.1</v>
      </c>
      <c r="C26" s="6">
        <f t="shared" si="0"/>
        <v>0.92900000000000005</v>
      </c>
      <c r="D26" s="4">
        <v>2.0150000000000001</v>
      </c>
      <c r="E26" s="1">
        <f t="shared" si="1"/>
        <v>2.168998923573735</v>
      </c>
      <c r="F26" s="1">
        <f t="shared" si="2"/>
        <v>3.0070424159005241E-2</v>
      </c>
      <c r="G26" s="1">
        <f t="shared" si="3"/>
        <v>3.8929575840994581E-2</v>
      </c>
      <c r="H26" s="1">
        <f t="shared" si="4"/>
        <v>6.8999999999999825E-2</v>
      </c>
      <c r="I26" s="1">
        <f t="shared" si="5"/>
        <v>6.9000000000000172E-2</v>
      </c>
    </row>
    <row r="27" spans="1:15" x14ac:dyDescent="0.35">
      <c r="A27" s="5">
        <v>1959</v>
      </c>
      <c r="B27" s="2">
        <v>7</v>
      </c>
      <c r="C27" s="6">
        <f t="shared" si="0"/>
        <v>0.92999999999999994</v>
      </c>
      <c r="D27" s="4">
        <v>2.0259999999999998</v>
      </c>
      <c r="E27" s="1">
        <f t="shared" si="1"/>
        <v>2.1784946236559137</v>
      </c>
      <c r="F27" s="1">
        <f t="shared" si="2"/>
        <v>3.0334615204019134E-2</v>
      </c>
      <c r="G27" s="1">
        <f t="shared" si="3"/>
        <v>2.1665384795980451E-2</v>
      </c>
      <c r="H27" s="1">
        <f t="shared" si="4"/>
        <v>5.1999999999999588E-2</v>
      </c>
      <c r="I27" s="1">
        <f t="shared" si="5"/>
        <v>5.1999999999999824E-2</v>
      </c>
    </row>
    <row r="28" spans="1:15" x14ac:dyDescent="0.35">
      <c r="A28" s="5">
        <v>1960</v>
      </c>
      <c r="B28" s="2">
        <v>7.4</v>
      </c>
      <c r="C28" s="6">
        <f t="shared" si="0"/>
        <v>0.92599999999999993</v>
      </c>
      <c r="D28" s="4">
        <v>2.024</v>
      </c>
      <c r="E28" s="1">
        <f t="shared" si="1"/>
        <v>2.1857451403887689</v>
      </c>
      <c r="F28" s="1">
        <f t="shared" si="2"/>
        <v>2.8125744288758987E-2</v>
      </c>
      <c r="G28" s="1">
        <f t="shared" si="3"/>
        <v>4.0874255711240655E-2</v>
      </c>
      <c r="H28" s="1">
        <f t="shared" si="4"/>
        <v>6.8999999999999645E-2</v>
      </c>
      <c r="I28" s="1">
        <f t="shared" si="5"/>
        <v>6.899999999999995E-2</v>
      </c>
    </row>
    <row r="29" spans="1:15" x14ac:dyDescent="0.35">
      <c r="A29" s="5">
        <v>1961</v>
      </c>
      <c r="B29" s="2">
        <v>6.8</v>
      </c>
      <c r="C29" s="6">
        <f t="shared" si="0"/>
        <v>0.93199999999999994</v>
      </c>
      <c r="D29" s="4">
        <v>2.04</v>
      </c>
      <c r="E29" s="1">
        <f t="shared" si="1"/>
        <v>2.1888412017167385</v>
      </c>
      <c r="F29" s="1">
        <f>($C29-$C19)*(0.5*$E29+0.5*$E19)</f>
        <v>2.8168164220298955E-2</v>
      </c>
      <c r="G29" s="1">
        <f>($E29-$E19)*(0.5*($C19)+0.5*($C29))</f>
        <v>4.0831835779700877E-2</v>
      </c>
      <c r="H29" s="1">
        <f>$F29+$G29</f>
        <v>6.8999999999999839E-2</v>
      </c>
      <c r="I29" s="1">
        <f>$D29-$D19</f>
        <v>6.899999999999995E-2</v>
      </c>
      <c r="K29" s="1">
        <f>($C29-$C28)*(0.5*$E29+0.5*$E28)</f>
        <v>1.3123759026316534E-2</v>
      </c>
      <c r="L29" s="1">
        <f>($E29-$E28)*(0.5*($C28)+0.5*($C29))</f>
        <v>2.8762409736837391E-3</v>
      </c>
      <c r="M29" s="1">
        <f>K29+L29</f>
        <v>1.6000000000000274E-2</v>
      </c>
      <c r="N29" s="1">
        <f>$D29-$D28</f>
        <v>1.6000000000000014E-2</v>
      </c>
      <c r="O29" t="s">
        <v>16</v>
      </c>
    </row>
    <row r="30" spans="1:15" x14ac:dyDescent="0.35">
      <c r="A30" s="5">
        <v>1962</v>
      </c>
      <c r="B30" s="2">
        <v>7.2</v>
      </c>
      <c r="C30" s="6">
        <f t="shared" si="0"/>
        <v>0.92799999999999994</v>
      </c>
      <c r="D30" s="4">
        <v>2.0409999999999999</v>
      </c>
      <c r="E30" s="1">
        <f t="shared" si="1"/>
        <v>2.1993534482758621</v>
      </c>
      <c r="F30" s="1">
        <f t="shared" si="2"/>
        <v>3.037578048366386E-2</v>
      </c>
      <c r="G30" s="1">
        <f t="shared" si="3"/>
        <v>5.4624219516336267E-2</v>
      </c>
      <c r="H30" s="1">
        <f t="shared" si="4"/>
        <v>8.5000000000000131E-2</v>
      </c>
      <c r="I30" s="1">
        <f t="shared" si="5"/>
        <v>8.4999999999999964E-2</v>
      </c>
      <c r="K30" s="1">
        <f t="shared" ref="K30:K44" si="6">($C30-$C29)*(0.5*$E30+0.5*$E29)</f>
        <v>-8.7763892999852093E-3</v>
      </c>
      <c r="L30" s="1">
        <f t="shared" ref="L30:L44" si="7">($E30-$E29)*(0.5*($C29)+0.5*($C30))</f>
        <v>9.7763892999849829E-3</v>
      </c>
      <c r="M30" s="1">
        <f t="shared" ref="M30:M44" si="8">K30+L30</f>
        <v>9.9999999999977364E-4</v>
      </c>
      <c r="N30" s="1">
        <f t="shared" ref="N30:N44" si="9">$D30-$D29</f>
        <v>9.9999999999988987E-4</v>
      </c>
    </row>
    <row r="31" spans="1:15" x14ac:dyDescent="0.35">
      <c r="A31" s="5">
        <v>1963</v>
      </c>
      <c r="B31" s="2">
        <v>7.9</v>
      </c>
      <c r="C31" s="6">
        <f t="shared" si="0"/>
        <v>0.92100000000000004</v>
      </c>
      <c r="D31" s="4">
        <v>2.0190000000000001</v>
      </c>
      <c r="E31" s="1">
        <f t="shared" si="1"/>
        <v>2.1921824104234529</v>
      </c>
      <c r="F31" s="1">
        <f t="shared" si="2"/>
        <v>1.7237513869514196E-2</v>
      </c>
      <c r="G31" s="1">
        <f t="shared" si="3"/>
        <v>6.8762486130486036E-2</v>
      </c>
      <c r="H31" s="1">
        <f t="shared" si="4"/>
        <v>8.6000000000000229E-2</v>
      </c>
      <c r="I31" s="1">
        <f t="shared" si="5"/>
        <v>8.6000000000000076E-2</v>
      </c>
      <c r="K31" s="1">
        <f t="shared" si="6"/>
        <v>-1.5370375505447374E-2</v>
      </c>
      <c r="L31" s="1">
        <f t="shared" si="7"/>
        <v>-6.6296244945523476E-3</v>
      </c>
      <c r="M31" s="1">
        <f t="shared" si="8"/>
        <v>-2.1999999999999721E-2</v>
      </c>
      <c r="N31" s="1">
        <f t="shared" si="9"/>
        <v>-2.1999999999999797E-2</v>
      </c>
    </row>
    <row r="32" spans="1:15" x14ac:dyDescent="0.35">
      <c r="A32" s="5">
        <v>1964</v>
      </c>
      <c r="B32" s="2">
        <v>8.1</v>
      </c>
      <c r="C32" s="6">
        <f t="shared" si="0"/>
        <v>0.91900000000000004</v>
      </c>
      <c r="D32" s="4">
        <v>2.0049999999999999</v>
      </c>
      <c r="E32" s="1">
        <f t="shared" si="1"/>
        <v>2.1817192600652882</v>
      </c>
      <c r="F32" s="1">
        <f t="shared" si="2"/>
        <v>4.295132564318291E-3</v>
      </c>
      <c r="G32" s="1">
        <f t="shared" si="3"/>
        <v>6.2704867435681655E-2</v>
      </c>
      <c r="H32" s="1">
        <f t="shared" si="4"/>
        <v>6.6999999999999948E-2</v>
      </c>
      <c r="I32" s="1">
        <f t="shared" si="5"/>
        <v>6.6999999999999948E-2</v>
      </c>
      <c r="K32" s="1">
        <f t="shared" si="6"/>
        <v>-4.3739016704887447E-3</v>
      </c>
      <c r="L32" s="1">
        <f t="shared" si="7"/>
        <v>-9.6260983295115218E-3</v>
      </c>
      <c r="M32" s="1">
        <f t="shared" si="8"/>
        <v>-1.4000000000000266E-2</v>
      </c>
      <c r="N32" s="1">
        <f t="shared" si="9"/>
        <v>-1.4000000000000234E-2</v>
      </c>
    </row>
    <row r="33" spans="1:15" x14ac:dyDescent="0.35">
      <c r="A33" s="5">
        <v>1965</v>
      </c>
      <c r="B33" s="2">
        <v>8.5</v>
      </c>
      <c r="C33" s="6">
        <f t="shared" si="0"/>
        <v>0.91500000000000004</v>
      </c>
      <c r="D33" s="4">
        <v>1.9950000000000001</v>
      </c>
      <c r="E33" s="1">
        <f t="shared" si="1"/>
        <v>2.180327868852459</v>
      </c>
      <c r="F33" s="1">
        <f t="shared" si="2"/>
        <v>-4.3068273235961924E-3</v>
      </c>
      <c r="G33" s="1">
        <f t="shared" si="3"/>
        <v>4.9306827323596446E-2</v>
      </c>
      <c r="H33" s="1">
        <f t="shared" si="4"/>
        <v>4.5000000000000255E-2</v>
      </c>
      <c r="I33" s="1">
        <f t="shared" si="5"/>
        <v>4.5000000000000151E-2</v>
      </c>
      <c r="K33" s="1">
        <f t="shared" si="6"/>
        <v>-8.7240942578355029E-3</v>
      </c>
      <c r="L33" s="1">
        <f t="shared" si="7"/>
        <v>-1.2759057421643423E-3</v>
      </c>
      <c r="M33" s="1">
        <f t="shared" si="8"/>
        <v>-9.9999999999998458E-3</v>
      </c>
      <c r="N33" s="1">
        <f t="shared" si="9"/>
        <v>-9.9999999999997868E-3</v>
      </c>
    </row>
    <row r="34" spans="1:15" x14ac:dyDescent="0.35">
      <c r="A34" s="5">
        <v>1966</v>
      </c>
      <c r="B34" s="2">
        <v>8.6</v>
      </c>
      <c r="C34" s="6">
        <f t="shared" si="0"/>
        <v>0.91400000000000003</v>
      </c>
      <c r="D34" s="4">
        <v>1.9790000000000001</v>
      </c>
      <c r="E34" s="1">
        <f t="shared" si="1"/>
        <v>2.165207877461707</v>
      </c>
      <c r="F34" s="1">
        <f t="shared" si="2"/>
        <v>-1.7224822833057252E-2</v>
      </c>
      <c r="G34" s="1">
        <f t="shared" si="3"/>
        <v>2.2224822833057656E-2</v>
      </c>
      <c r="H34" s="1">
        <f t="shared" si="4"/>
        <v>5.0000000000004034E-3</v>
      </c>
      <c r="I34" s="1">
        <f t="shared" si="5"/>
        <v>5.0000000000001155E-3</v>
      </c>
      <c r="K34" s="1">
        <f t="shared" si="6"/>
        <v>-2.1727678731570848E-3</v>
      </c>
      <c r="L34" s="1">
        <f t="shared" si="7"/>
        <v>-1.3827232126842743E-2</v>
      </c>
      <c r="M34" s="1">
        <f t="shared" si="8"/>
        <v>-1.5999999999999827E-2</v>
      </c>
      <c r="N34" s="1">
        <f t="shared" si="9"/>
        <v>-1.6000000000000014E-2</v>
      </c>
    </row>
    <row r="35" spans="1:15" x14ac:dyDescent="0.35">
      <c r="A35" s="5">
        <v>1967</v>
      </c>
      <c r="B35" s="2">
        <v>8.6999999999999993</v>
      </c>
      <c r="C35" s="6">
        <f t="shared" si="0"/>
        <v>0.91300000000000003</v>
      </c>
      <c r="D35" s="4">
        <v>1.96</v>
      </c>
      <c r="E35" s="1">
        <f t="shared" si="1"/>
        <v>2.1467688937568457</v>
      </c>
      <c r="F35" s="1">
        <f t="shared" si="2"/>
        <v>-3.0280888189415534E-2</v>
      </c>
      <c r="G35" s="1">
        <f t="shared" si="3"/>
        <v>-2.9719111810584436E-2</v>
      </c>
      <c r="H35" s="1">
        <f t="shared" si="4"/>
        <v>-5.999999999999997E-2</v>
      </c>
      <c r="I35" s="1">
        <f t="shared" si="5"/>
        <v>-6.0000000000000053E-2</v>
      </c>
      <c r="K35" s="1">
        <f t="shared" si="6"/>
        <v>-2.1559883856092782E-3</v>
      </c>
      <c r="L35" s="1">
        <f t="shared" si="7"/>
        <v>-1.6844011614390798E-2</v>
      </c>
      <c r="M35" s="1">
        <f t="shared" si="8"/>
        <v>-1.9000000000000076E-2</v>
      </c>
      <c r="N35" s="1">
        <f t="shared" si="9"/>
        <v>-1.9000000000000128E-2</v>
      </c>
    </row>
    <row r="36" spans="1:15" x14ac:dyDescent="0.35">
      <c r="A36" s="5">
        <v>1968</v>
      </c>
      <c r="B36" s="2">
        <v>9.9</v>
      </c>
      <c r="C36" s="6">
        <f t="shared" si="0"/>
        <v>0.90100000000000002</v>
      </c>
      <c r="D36" s="4">
        <v>1.9259999999999999</v>
      </c>
      <c r="E36" s="1">
        <f t="shared" si="1"/>
        <v>2.1376248612652606</v>
      </c>
      <c r="F36" s="1">
        <f t="shared" si="2"/>
        <v>-6.0292732987745991E-2</v>
      </c>
      <c r="G36" s="1">
        <f t="shared" si="3"/>
        <v>-2.8707267012254071E-2</v>
      </c>
      <c r="H36" s="1">
        <f t="shared" si="4"/>
        <v>-8.9000000000000065E-2</v>
      </c>
      <c r="I36" s="1">
        <f t="shared" si="5"/>
        <v>-8.900000000000019E-2</v>
      </c>
      <c r="K36" s="1">
        <f t="shared" si="6"/>
        <v>-2.5706362530132663E-2</v>
      </c>
      <c r="L36" s="1">
        <f t="shared" si="7"/>
        <v>-8.2936374698676131E-3</v>
      </c>
      <c r="M36" s="1">
        <f t="shared" si="8"/>
        <v>-3.400000000000028E-2</v>
      </c>
      <c r="N36" s="1">
        <f t="shared" si="9"/>
        <v>-3.400000000000003E-2</v>
      </c>
    </row>
    <row r="37" spans="1:15" x14ac:dyDescent="0.35">
      <c r="A37" s="5">
        <v>1969</v>
      </c>
      <c r="B37" s="2">
        <v>10.1</v>
      </c>
      <c r="C37" s="6">
        <f t="shared" si="0"/>
        <v>0.89900000000000002</v>
      </c>
      <c r="D37" s="4">
        <v>1.9059999999999999</v>
      </c>
      <c r="E37" s="1">
        <f t="shared" si="1"/>
        <v>2.1201334816462736</v>
      </c>
      <c r="F37" s="1">
        <f t="shared" si="2"/>
        <v>-6.662873563218373E-2</v>
      </c>
      <c r="G37" s="1">
        <f t="shared" si="3"/>
        <v>-5.3371264367815918E-2</v>
      </c>
      <c r="H37" s="1">
        <f t="shared" si="4"/>
        <v>-0.11999999999999965</v>
      </c>
      <c r="I37" s="1">
        <f t="shared" si="5"/>
        <v>-0.11999999999999988</v>
      </c>
      <c r="K37" s="1">
        <f t="shared" si="6"/>
        <v>-4.2577583429115381E-3</v>
      </c>
      <c r="L37" s="1">
        <f t="shared" si="7"/>
        <v>-1.5742241657088353E-2</v>
      </c>
      <c r="M37" s="1">
        <f t="shared" si="8"/>
        <v>-1.9999999999999893E-2</v>
      </c>
      <c r="N37" s="1">
        <f t="shared" si="9"/>
        <v>-2.0000000000000018E-2</v>
      </c>
    </row>
    <row r="38" spans="1:15" x14ac:dyDescent="0.35">
      <c r="A38" s="5">
        <v>1970</v>
      </c>
      <c r="B38" s="2">
        <v>11.6</v>
      </c>
      <c r="C38" s="6">
        <f t="shared" si="0"/>
        <v>0.88400000000000001</v>
      </c>
      <c r="D38" s="4">
        <v>1.867</v>
      </c>
      <c r="E38" s="1">
        <f t="shared" si="1"/>
        <v>2.1119909502262444</v>
      </c>
      <c r="F38" s="1">
        <f t="shared" si="2"/>
        <v>-9.0252457902915112E-2</v>
      </c>
      <c r="G38" s="1">
        <f t="shared" si="3"/>
        <v>-6.6747542097084667E-2</v>
      </c>
      <c r="H38" s="1">
        <f t="shared" si="4"/>
        <v>-0.15699999999999978</v>
      </c>
      <c r="I38" s="1">
        <f t="shared" si="5"/>
        <v>-0.15700000000000003</v>
      </c>
      <c r="K38" s="1">
        <f t="shared" si="6"/>
        <v>-3.1740933239043916E-2</v>
      </c>
      <c r="L38" s="1">
        <f t="shared" si="7"/>
        <v>-7.2590667609560193E-3</v>
      </c>
      <c r="M38" s="1">
        <f t="shared" si="8"/>
        <v>-3.8999999999999937E-2</v>
      </c>
      <c r="N38" s="1">
        <f t="shared" si="9"/>
        <v>-3.8999999999999924E-2</v>
      </c>
    </row>
    <row r="39" spans="1:15" x14ac:dyDescent="0.35">
      <c r="A39" s="5">
        <v>1971</v>
      </c>
      <c r="B39" s="2">
        <v>12.3</v>
      </c>
      <c r="C39" s="6">
        <f t="shared" si="0"/>
        <v>0.877</v>
      </c>
      <c r="D39" s="4">
        <v>1.8480000000000001</v>
      </c>
      <c r="E39" s="1">
        <f t="shared" si="1"/>
        <v>2.1071835803876855</v>
      </c>
      <c r="F39" s="1">
        <f t="shared" si="2"/>
        <v>-0.11814068150787152</v>
      </c>
      <c r="G39" s="1">
        <f t="shared" si="3"/>
        <v>-7.3859318492128401E-2</v>
      </c>
      <c r="H39" s="1">
        <f t="shared" si="4"/>
        <v>-0.19199999999999992</v>
      </c>
      <c r="I39" s="1">
        <f t="shared" si="5"/>
        <v>-0.19199999999999995</v>
      </c>
      <c r="K39" s="1">
        <f t="shared" si="6"/>
        <v>-1.4767110857148769E-2</v>
      </c>
      <c r="L39" s="1">
        <f t="shared" si="7"/>
        <v>-4.2328891428511069E-3</v>
      </c>
      <c r="M39" s="1">
        <f t="shared" si="8"/>
        <v>-1.8999999999999875E-2</v>
      </c>
      <c r="N39" s="1">
        <f t="shared" si="9"/>
        <v>-1.8999999999999906E-2</v>
      </c>
    </row>
    <row r="40" spans="1:15" x14ac:dyDescent="0.35">
      <c r="A40" s="5">
        <v>1972</v>
      </c>
      <c r="B40" s="2">
        <v>14.1</v>
      </c>
      <c r="C40" s="6">
        <f t="shared" si="0"/>
        <v>0.85899999999999999</v>
      </c>
      <c r="D40" s="4">
        <v>1.792</v>
      </c>
      <c r="E40" s="1">
        <f t="shared" si="1"/>
        <v>2.0861466821885917</v>
      </c>
      <c r="F40" s="1">
        <f t="shared" si="2"/>
        <v>-0.14784975450102356</v>
      </c>
      <c r="G40" s="1">
        <f t="shared" si="3"/>
        <v>-0.10115024549897612</v>
      </c>
      <c r="H40" s="1">
        <f t="shared" si="4"/>
        <v>-0.24899999999999967</v>
      </c>
      <c r="I40" s="1">
        <f t="shared" si="5"/>
        <v>-0.24899999999999989</v>
      </c>
      <c r="K40" s="1">
        <f t="shared" si="6"/>
        <v>-3.7739972363186526E-2</v>
      </c>
      <c r="L40" s="1">
        <f t="shared" si="7"/>
        <v>-1.8260027636813437E-2</v>
      </c>
      <c r="M40" s="1">
        <f t="shared" si="8"/>
        <v>-5.5999999999999966E-2</v>
      </c>
      <c r="N40" s="1">
        <f t="shared" si="9"/>
        <v>-5.600000000000005E-2</v>
      </c>
    </row>
    <row r="41" spans="1:15" x14ac:dyDescent="0.35">
      <c r="A41" s="5">
        <v>1973</v>
      </c>
      <c r="B41" s="2">
        <v>14.8</v>
      </c>
      <c r="C41" s="6">
        <f t="shared" si="0"/>
        <v>0.85199999999999998</v>
      </c>
      <c r="D41" s="4">
        <v>1.7849999999999999</v>
      </c>
      <c r="E41" s="1">
        <f t="shared" si="1"/>
        <v>2.095070422535211</v>
      </c>
      <c r="F41" s="1">
        <f t="shared" si="2"/>
        <v>-0.14791022273707405</v>
      </c>
      <c r="G41" s="1">
        <f t="shared" si="3"/>
        <v>-8.6089777262926381E-2</v>
      </c>
      <c r="H41" s="1">
        <f t="shared" si="4"/>
        <v>-0.23400000000000043</v>
      </c>
      <c r="I41" s="1">
        <f t="shared" si="5"/>
        <v>-0.23400000000000021</v>
      </c>
      <c r="K41" s="1">
        <f t="shared" si="6"/>
        <v>-1.4634259866533324E-2</v>
      </c>
      <c r="L41" s="1">
        <f t="shared" si="7"/>
        <v>7.6342598665328602E-3</v>
      </c>
      <c r="M41" s="1">
        <f t="shared" si="8"/>
        <v>-7.0000000000004642E-3</v>
      </c>
      <c r="N41" s="1">
        <f t="shared" si="9"/>
        <v>-7.0000000000001172E-3</v>
      </c>
    </row>
    <row r="42" spans="1:15" x14ac:dyDescent="0.35">
      <c r="A42" s="5">
        <v>1974</v>
      </c>
      <c r="B42" s="2">
        <v>15.9</v>
      </c>
      <c r="C42" s="6">
        <f t="shared" si="0"/>
        <v>0.84099999999999997</v>
      </c>
      <c r="D42" s="4">
        <v>1.7250000000000001</v>
      </c>
      <c r="E42" s="1">
        <f t="shared" si="1"/>
        <v>2.0511296076099881</v>
      </c>
      <c r="F42" s="1">
        <f t="shared" si="2"/>
        <v>-0.16508110583933591</v>
      </c>
      <c r="G42" s="1">
        <f t="shared" si="3"/>
        <v>-0.11491889416066407</v>
      </c>
      <c r="H42" s="1">
        <f t="shared" si="4"/>
        <v>-0.27999999999999997</v>
      </c>
      <c r="I42" s="1">
        <f t="shared" si="5"/>
        <v>-0.2799999999999998</v>
      </c>
      <c r="K42" s="1">
        <f t="shared" si="6"/>
        <v>-2.2804100165798612E-2</v>
      </c>
      <c r="L42" s="1">
        <f t="shared" si="7"/>
        <v>-3.7195899834201226E-2</v>
      </c>
      <c r="M42" s="1">
        <f t="shared" si="8"/>
        <v>-5.9999999999999838E-2</v>
      </c>
      <c r="N42" s="1">
        <f t="shared" si="9"/>
        <v>-5.9999999999999831E-2</v>
      </c>
    </row>
    <row r="43" spans="1:15" x14ac:dyDescent="0.35">
      <c r="A43" s="5">
        <v>1975</v>
      </c>
      <c r="B43" s="2">
        <v>17</v>
      </c>
      <c r="C43" s="6">
        <f t="shared" si="0"/>
        <v>0.83</v>
      </c>
      <c r="D43" s="4">
        <v>1.6850000000000001</v>
      </c>
      <c r="E43" s="1">
        <f t="shared" si="1"/>
        <v>2.0301204819277112</v>
      </c>
      <c r="F43" s="1">
        <f t="shared" si="2"/>
        <v>-0.1789440549081574</v>
      </c>
      <c r="G43" s="1">
        <f t="shared" si="3"/>
        <v>-0.13105594509184243</v>
      </c>
      <c r="H43" s="1">
        <f t="shared" si="4"/>
        <v>-0.30999999999999983</v>
      </c>
      <c r="I43" s="1">
        <f t="shared" si="5"/>
        <v>-0.31000000000000005</v>
      </c>
      <c r="K43" s="1">
        <f t="shared" si="6"/>
        <v>-2.2446875492457365E-2</v>
      </c>
      <c r="L43" s="1">
        <f t="shared" si="7"/>
        <v>-1.7553124507542317E-2</v>
      </c>
      <c r="M43" s="1">
        <f t="shared" si="8"/>
        <v>-3.9999999999999682E-2</v>
      </c>
      <c r="N43" s="1">
        <f t="shared" si="9"/>
        <v>-4.0000000000000036E-2</v>
      </c>
    </row>
    <row r="44" spans="1:15" x14ac:dyDescent="0.35">
      <c r="A44" s="5">
        <v>1976</v>
      </c>
      <c r="B44" s="2">
        <v>17.8</v>
      </c>
      <c r="C44" s="6">
        <f t="shared" si="0"/>
        <v>0.82199999999999995</v>
      </c>
      <c r="D44" s="4">
        <v>1.661</v>
      </c>
      <c r="E44" s="1">
        <f t="shared" si="1"/>
        <v>2.0206812652068127</v>
      </c>
      <c r="F44" s="1">
        <f t="shared" si="2"/>
        <v>-0.19255090056275209</v>
      </c>
      <c r="G44" s="1">
        <f t="shared" si="3"/>
        <v>-0.12544909943724822</v>
      </c>
      <c r="H44" s="1">
        <f t="shared" si="4"/>
        <v>-0.31800000000000028</v>
      </c>
      <c r="I44" s="1">
        <f t="shared" si="5"/>
        <v>-0.31800000000000006</v>
      </c>
      <c r="K44" s="1">
        <f t="shared" si="6"/>
        <v>-1.620320698853811E-2</v>
      </c>
      <c r="L44" s="1">
        <f t="shared" si="7"/>
        <v>-7.7967930114621904E-3</v>
      </c>
      <c r="M44" s="1">
        <f t="shared" si="8"/>
        <v>-2.4000000000000299E-2</v>
      </c>
      <c r="N44" s="1">
        <f t="shared" si="9"/>
        <v>-2.4000000000000021E-2</v>
      </c>
    </row>
    <row r="45" spans="1:15" x14ac:dyDescent="0.35">
      <c r="A45" s="5">
        <v>1977</v>
      </c>
      <c r="B45" s="2"/>
      <c r="C45" s="6"/>
      <c r="D45" s="4"/>
      <c r="E45" s="1"/>
      <c r="F45" s="1"/>
      <c r="G45" s="1"/>
      <c r="H45" s="1"/>
      <c r="I45" s="1"/>
      <c r="K45" s="1"/>
      <c r="L45" s="1"/>
      <c r="M45" s="1"/>
      <c r="N45" s="1"/>
    </row>
    <row r="46" spans="1:15" x14ac:dyDescent="0.35">
      <c r="A46" s="5">
        <v>1978</v>
      </c>
      <c r="B46" s="2"/>
      <c r="C46" s="6"/>
      <c r="D46" s="4"/>
      <c r="E46" s="1"/>
      <c r="F46" s="1"/>
      <c r="G46" s="1"/>
      <c r="H46" s="1"/>
      <c r="I46" s="1"/>
      <c r="K46" s="1"/>
      <c r="L46" s="1"/>
      <c r="M46" s="1"/>
      <c r="N46" s="1"/>
    </row>
    <row r="47" spans="1:15" x14ac:dyDescent="0.35">
      <c r="A47" s="5">
        <v>1979</v>
      </c>
      <c r="K47" s="1">
        <f>SUM(K29:K46)</f>
        <v>-0.21875033781195749</v>
      </c>
      <c r="L47" s="1">
        <f>SUM(L29:L46)</f>
        <v>-0.14424966218804242</v>
      </c>
      <c r="M47" s="1">
        <f>SUM(M29:M46)</f>
        <v>-0.36299999999999993</v>
      </c>
      <c r="N47" s="1">
        <f>SUM(N29:N46)</f>
        <v>-0.36299999999999999</v>
      </c>
      <c r="O47" t="s">
        <v>18</v>
      </c>
    </row>
    <row r="48" spans="1:15" x14ac:dyDescent="0.35">
      <c r="A48" s="5">
        <v>1980</v>
      </c>
    </row>
    <row r="49" spans="6:15" x14ac:dyDescent="0.35">
      <c r="F49" s="1">
        <f>(C44-C28)*(0.5*(E44)+0.5*(E28))</f>
        <v>-0.21873417309097021</v>
      </c>
      <c r="G49" s="1">
        <f>(E44-E28)*(0.5*(C44)+0.5*(C28))</f>
        <v>-0.1442658269090297</v>
      </c>
      <c r="H49" s="1">
        <f t="shared" ref="H49" si="10">F49+G49</f>
        <v>-0.36299999999999988</v>
      </c>
      <c r="I49" s="1">
        <f>D44-D28</f>
        <v>-0.36299999999999999</v>
      </c>
      <c r="J49" t="s">
        <v>12</v>
      </c>
      <c r="K49" s="1">
        <f>SUM(K31:K46)</f>
        <v>-0.22309770753828881</v>
      </c>
      <c r="L49" s="1">
        <f>SUM(L31:L46)</f>
        <v>-0.15690229246171114</v>
      </c>
      <c r="M49" s="1">
        <f>SUM(M31:M46)</f>
        <v>-0.37999999999999995</v>
      </c>
      <c r="N49" s="1">
        <f>SUM(N31:N46)</f>
        <v>-0.37999999999999989</v>
      </c>
      <c r="O49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F4E72-0E1D-47C5-BDB3-18C40224227A}">
  <dimension ref="A1:O49"/>
  <sheetViews>
    <sheetView topLeftCell="A40" zoomScaleNormal="100" workbookViewId="0">
      <selection activeCell="R41" sqref="R41"/>
    </sheetView>
  </sheetViews>
  <sheetFormatPr defaultRowHeight="14.5" x14ac:dyDescent="0.35"/>
  <cols>
    <col min="2" max="3" width="9.453125" customWidth="1"/>
    <col min="7" max="7" width="9.6328125" customWidth="1"/>
    <col min="10" max="10" width="10" customWidth="1"/>
  </cols>
  <sheetData>
    <row r="1" spans="1:14" x14ac:dyDescent="0.35">
      <c r="B1" t="s">
        <v>20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70</v>
      </c>
      <c r="L2" t="s">
        <v>73</v>
      </c>
      <c r="M2" t="s">
        <v>2</v>
      </c>
      <c r="N2" t="s">
        <v>3</v>
      </c>
    </row>
    <row r="3" spans="1:14" x14ac:dyDescent="0.35">
      <c r="A3" s="5">
        <v>1935</v>
      </c>
      <c r="B3" s="2">
        <v>7.4</v>
      </c>
      <c r="C3" s="6">
        <f t="shared" ref="C3:C45" si="0">1-(B3/100)</f>
        <v>0.92599999999999993</v>
      </c>
      <c r="D3" s="4">
        <v>2.113</v>
      </c>
      <c r="E3" s="1">
        <f t="shared" ref="E3:E4" si="1">D3/C3</f>
        <v>2.2818574514038876</v>
      </c>
    </row>
    <row r="4" spans="1:14" x14ac:dyDescent="0.35">
      <c r="A4" s="5">
        <v>1936</v>
      </c>
      <c r="B4" s="2">
        <v>7.8</v>
      </c>
      <c r="C4" s="6">
        <f t="shared" si="0"/>
        <v>0.92200000000000004</v>
      </c>
      <c r="D4" s="4">
        <v>2.0920000000000001</v>
      </c>
      <c r="E4" s="1">
        <f t="shared" si="1"/>
        <v>2.2689804772234274</v>
      </c>
    </row>
    <row r="5" spans="1:14" x14ac:dyDescent="0.35">
      <c r="A5" s="5">
        <v>1937</v>
      </c>
      <c r="B5" s="2">
        <v>7.1</v>
      </c>
      <c r="C5" s="6">
        <f t="shared" si="0"/>
        <v>0.92900000000000005</v>
      </c>
      <c r="D5" s="4">
        <v>2.105</v>
      </c>
      <c r="E5" s="1">
        <f>D5/C5</f>
        <v>2.2658772874058126</v>
      </c>
    </row>
    <row r="6" spans="1:14" x14ac:dyDescent="0.35">
      <c r="A6" s="5">
        <v>1938</v>
      </c>
      <c r="B6" s="2">
        <v>7.5</v>
      </c>
      <c r="C6" s="6">
        <f t="shared" si="0"/>
        <v>0.92500000000000004</v>
      </c>
      <c r="D6" s="4">
        <v>2.0910000000000002</v>
      </c>
      <c r="E6" s="1">
        <f t="shared" ref="E6:E45" si="2">D6/C6</f>
        <v>2.2605405405405405</v>
      </c>
    </row>
    <row r="7" spans="1:14" x14ac:dyDescent="0.35">
      <c r="A7" s="5">
        <v>1939</v>
      </c>
      <c r="B7" s="2">
        <v>7.5</v>
      </c>
      <c r="C7" s="6">
        <f t="shared" si="0"/>
        <v>0.92500000000000004</v>
      </c>
      <c r="D7" s="4">
        <v>2.09</v>
      </c>
      <c r="E7" s="1">
        <f t="shared" si="2"/>
        <v>2.259459459459459</v>
      </c>
    </row>
    <row r="8" spans="1:14" x14ac:dyDescent="0.35">
      <c r="A8" s="5">
        <v>1940</v>
      </c>
      <c r="B8" s="2">
        <v>6.1</v>
      </c>
      <c r="C8" s="6">
        <f t="shared" si="0"/>
        <v>0.93900000000000006</v>
      </c>
      <c r="D8" s="4">
        <v>2.1019999999999999</v>
      </c>
      <c r="E8" s="1">
        <f t="shared" si="2"/>
        <v>2.2385516506922256</v>
      </c>
    </row>
    <row r="9" spans="1:14" x14ac:dyDescent="0.35">
      <c r="A9" s="5">
        <v>1941</v>
      </c>
      <c r="B9" s="2">
        <v>7.2</v>
      </c>
      <c r="C9" s="6">
        <f t="shared" si="0"/>
        <v>0.92799999999999994</v>
      </c>
      <c r="D9" s="4">
        <v>2.0640000000000001</v>
      </c>
      <c r="E9" s="1">
        <f t="shared" si="2"/>
        <v>2.2241379310344831</v>
      </c>
    </row>
    <row r="10" spans="1:14" x14ac:dyDescent="0.35">
      <c r="A10" s="5">
        <v>1942</v>
      </c>
      <c r="B10" s="2">
        <v>7.8</v>
      </c>
      <c r="C10" s="6">
        <f t="shared" si="0"/>
        <v>0.92200000000000004</v>
      </c>
      <c r="D10" s="4">
        <v>2.04</v>
      </c>
      <c r="E10" s="1">
        <f t="shared" si="2"/>
        <v>2.2125813449023859</v>
      </c>
    </row>
    <row r="11" spans="1:14" x14ac:dyDescent="0.35">
      <c r="A11" s="5">
        <v>1943</v>
      </c>
      <c r="B11" s="2">
        <v>6.4</v>
      </c>
      <c r="C11" s="6">
        <f t="shared" si="0"/>
        <v>0.93599999999999994</v>
      </c>
      <c r="D11" s="4">
        <v>2.0659999999999998</v>
      </c>
      <c r="E11" s="1">
        <f t="shared" si="2"/>
        <v>2.2072649572649574</v>
      </c>
    </row>
    <row r="12" spans="1:14" x14ac:dyDescent="0.35">
      <c r="A12" s="5">
        <v>1944</v>
      </c>
      <c r="B12" s="2">
        <v>7</v>
      </c>
      <c r="C12" s="6">
        <f t="shared" si="0"/>
        <v>0.92999999999999994</v>
      </c>
      <c r="D12" s="4">
        <v>2.0459999999999998</v>
      </c>
      <c r="E12" s="1">
        <f t="shared" si="2"/>
        <v>2.1999999999999997</v>
      </c>
    </row>
    <row r="13" spans="1:14" x14ac:dyDescent="0.35">
      <c r="A13" s="5">
        <v>1945</v>
      </c>
      <c r="B13" s="2">
        <v>8.3000000000000007</v>
      </c>
      <c r="C13" s="6">
        <f t="shared" si="0"/>
        <v>0.91700000000000004</v>
      </c>
      <c r="D13" s="4">
        <v>2.0219999999999998</v>
      </c>
      <c r="E13" s="1">
        <f t="shared" si="2"/>
        <v>2.205016357688113</v>
      </c>
      <c r="F13" s="1"/>
      <c r="G13" s="1"/>
      <c r="H13" s="1"/>
      <c r="I13" s="1"/>
    </row>
    <row r="14" spans="1:14" x14ac:dyDescent="0.35">
      <c r="A14" s="5">
        <v>1946</v>
      </c>
      <c r="B14" s="2">
        <v>6.6</v>
      </c>
      <c r="C14" s="6">
        <f t="shared" si="0"/>
        <v>0.93399999999999994</v>
      </c>
      <c r="D14" s="4">
        <v>2.0649999999999999</v>
      </c>
      <c r="E14" s="1">
        <f t="shared" si="2"/>
        <v>2.2109207708779444</v>
      </c>
      <c r="F14" s="1"/>
      <c r="G14" s="1"/>
      <c r="H14" s="1"/>
      <c r="I14" s="1"/>
    </row>
    <row r="15" spans="1:14" x14ac:dyDescent="0.35">
      <c r="A15" s="5">
        <v>1947</v>
      </c>
      <c r="B15" s="2">
        <v>6.1</v>
      </c>
      <c r="C15" s="6">
        <f t="shared" si="0"/>
        <v>0.93900000000000006</v>
      </c>
      <c r="D15" s="4">
        <v>2.0859999999999999</v>
      </c>
      <c r="E15" s="1">
        <f t="shared" si="2"/>
        <v>2.2215122470713524</v>
      </c>
      <c r="F15" s="1">
        <f t="shared" ref="F15:F45" si="3">(C15-C5)*(0.5*E15+0.5*E5)</f>
        <v>2.2436947672385844E-2</v>
      </c>
      <c r="G15" s="1">
        <f t="shared" ref="G15:G45" si="4">(E15-E5)*(0.5*(C5)+0.5*(C15))</f>
        <v>-4.1436947672385836E-2</v>
      </c>
      <c r="H15" s="1">
        <f t="shared" ref="H15:H45" si="5">F15+G15</f>
        <v>-1.8999999999999993E-2</v>
      </c>
      <c r="I15" s="1">
        <f t="shared" ref="I15:I45" si="6">D15-D5</f>
        <v>-1.9000000000000128E-2</v>
      </c>
    </row>
    <row r="16" spans="1:14" x14ac:dyDescent="0.35">
      <c r="A16" s="5">
        <v>1948</v>
      </c>
      <c r="B16" s="2">
        <v>6.8</v>
      </c>
      <c r="C16" s="6">
        <f t="shared" si="0"/>
        <v>0.93199999999999994</v>
      </c>
      <c r="D16" s="4">
        <v>2.0870000000000002</v>
      </c>
      <c r="E16" s="1">
        <f t="shared" si="2"/>
        <v>2.239270386266095</v>
      </c>
      <c r="F16" s="1">
        <f t="shared" si="3"/>
        <v>1.5749338243822988E-2</v>
      </c>
      <c r="G16" s="1">
        <f t="shared" si="4"/>
        <v>-1.9749338243822703E-2</v>
      </c>
      <c r="H16" s="1">
        <f t="shared" si="5"/>
        <v>-3.9999999999997156E-3</v>
      </c>
      <c r="I16" s="1">
        <f t="shared" si="6"/>
        <v>-4.0000000000000036E-3</v>
      </c>
    </row>
    <row r="17" spans="1:15" x14ac:dyDescent="0.35">
      <c r="A17" s="5">
        <v>1949</v>
      </c>
      <c r="B17" s="2">
        <v>6.7</v>
      </c>
      <c r="C17" s="6">
        <f t="shared" si="0"/>
        <v>0.93300000000000005</v>
      </c>
      <c r="D17" s="4">
        <v>2.0979999999999999</v>
      </c>
      <c r="E17" s="1">
        <f t="shared" si="2"/>
        <v>2.2486602357984991</v>
      </c>
      <c r="F17" s="1">
        <f t="shared" si="3"/>
        <v>1.8032478781031851E-2</v>
      </c>
      <c r="G17" s="1">
        <f t="shared" si="4"/>
        <v>-1.003247878103182E-2</v>
      </c>
      <c r="H17" s="1">
        <f t="shared" si="5"/>
        <v>8.0000000000000314E-3</v>
      </c>
      <c r="I17" s="1">
        <f t="shared" si="6"/>
        <v>8.0000000000000071E-3</v>
      </c>
    </row>
    <row r="18" spans="1:15" x14ac:dyDescent="0.35">
      <c r="A18" s="5">
        <v>1950</v>
      </c>
      <c r="B18" s="2">
        <v>6</v>
      </c>
      <c r="C18" s="6">
        <f t="shared" si="0"/>
        <v>0.94</v>
      </c>
      <c r="D18" s="4">
        <v>2.1080000000000001</v>
      </c>
      <c r="E18" s="1">
        <f t="shared" si="2"/>
        <v>2.2425531914893617</v>
      </c>
      <c r="F18" s="1">
        <f t="shared" si="3"/>
        <v>2.2405524210905468E-3</v>
      </c>
      <c r="G18" s="1">
        <f t="shared" si="4"/>
        <v>3.7594475789093705E-3</v>
      </c>
      <c r="H18" s="1">
        <f t="shared" si="5"/>
        <v>5.9999999999999169E-3</v>
      </c>
      <c r="I18" s="1">
        <f t="shared" si="6"/>
        <v>6.0000000000002274E-3</v>
      </c>
    </row>
    <row r="19" spans="1:15" x14ac:dyDescent="0.35">
      <c r="A19" s="5">
        <v>1951</v>
      </c>
      <c r="B19" s="2">
        <v>6.1</v>
      </c>
      <c r="C19" s="6">
        <f t="shared" si="0"/>
        <v>0.93900000000000006</v>
      </c>
      <c r="D19" s="4">
        <v>2.1070000000000002</v>
      </c>
      <c r="E19" s="1">
        <f t="shared" si="2"/>
        <v>2.2438764643237485</v>
      </c>
      <c r="F19" s="1">
        <f t="shared" si="3"/>
        <v>2.4574079174470544E-2</v>
      </c>
      <c r="G19" s="1">
        <f t="shared" si="4"/>
        <v>1.8425920825529296E-2</v>
      </c>
      <c r="H19" s="1">
        <f t="shared" si="5"/>
        <v>4.2999999999999844E-2</v>
      </c>
      <c r="I19" s="1">
        <f t="shared" si="6"/>
        <v>4.3000000000000149E-2</v>
      </c>
    </row>
    <row r="20" spans="1:15" x14ac:dyDescent="0.35">
      <c r="A20" s="5">
        <v>1952</v>
      </c>
      <c r="B20" s="2">
        <v>6.1</v>
      </c>
      <c r="C20" s="6">
        <f t="shared" si="0"/>
        <v>0.93900000000000006</v>
      </c>
      <c r="D20" s="4">
        <v>2.1</v>
      </c>
      <c r="E20" s="1">
        <f t="shared" si="2"/>
        <v>2.2364217252396164</v>
      </c>
      <c r="F20" s="1">
        <f t="shared" si="3"/>
        <v>3.7816526096207052E-2</v>
      </c>
      <c r="G20" s="1">
        <f t="shared" si="4"/>
        <v>2.2183473903792945E-2</v>
      </c>
      <c r="H20" s="1">
        <f t="shared" si="5"/>
        <v>0.06</v>
      </c>
      <c r="I20" s="1">
        <f t="shared" si="6"/>
        <v>6.0000000000000053E-2</v>
      </c>
    </row>
    <row r="21" spans="1:15" x14ac:dyDescent="0.35">
      <c r="A21" s="5">
        <v>1953</v>
      </c>
      <c r="B21" s="2">
        <v>6.3</v>
      </c>
      <c r="C21" s="6">
        <f t="shared" si="0"/>
        <v>0.93700000000000006</v>
      </c>
      <c r="D21" s="4">
        <v>2.0859999999999999</v>
      </c>
      <c r="E21" s="1">
        <f t="shared" si="2"/>
        <v>2.2262540021344712</v>
      </c>
      <c r="F21" s="1">
        <f t="shared" si="3"/>
        <v>2.2167594796999625E-3</v>
      </c>
      <c r="G21" s="1">
        <f t="shared" si="4"/>
        <v>1.7783240520299677E-2</v>
      </c>
      <c r="H21" s="1">
        <f t="shared" si="5"/>
        <v>1.999999999999964E-2</v>
      </c>
      <c r="I21" s="1">
        <f t="shared" si="6"/>
        <v>2.0000000000000018E-2</v>
      </c>
    </row>
    <row r="22" spans="1:15" x14ac:dyDescent="0.35">
      <c r="A22" s="5">
        <v>1954</v>
      </c>
      <c r="B22" s="2">
        <v>6</v>
      </c>
      <c r="C22" s="6">
        <f t="shared" si="0"/>
        <v>0.94</v>
      </c>
      <c r="D22" s="4">
        <v>2.08</v>
      </c>
      <c r="E22" s="1">
        <f t="shared" si="2"/>
        <v>2.2127659574468086</v>
      </c>
      <c r="F22" s="1">
        <f t="shared" si="3"/>
        <v>2.2063829787234063E-2</v>
      </c>
      <c r="G22" s="1">
        <f t="shared" si="4"/>
        <v>1.1936170212766285E-2</v>
      </c>
      <c r="H22" s="1">
        <f t="shared" si="5"/>
        <v>3.4000000000000349E-2</v>
      </c>
      <c r="I22" s="1">
        <f t="shared" si="6"/>
        <v>3.4000000000000252E-2</v>
      </c>
    </row>
    <row r="23" spans="1:15" x14ac:dyDescent="0.35">
      <c r="A23" s="5">
        <v>1955</v>
      </c>
      <c r="B23" s="2">
        <v>5.9</v>
      </c>
      <c r="C23" s="6">
        <f t="shared" si="0"/>
        <v>0.94099999999999995</v>
      </c>
      <c r="D23" s="4">
        <v>2.0760000000000001</v>
      </c>
      <c r="E23" s="1">
        <f t="shared" si="2"/>
        <v>2.2061636556854411</v>
      </c>
      <c r="F23" s="1">
        <f t="shared" si="3"/>
        <v>5.2934160160482455E-2</v>
      </c>
      <c r="G23" s="1">
        <f t="shared" si="4"/>
        <v>1.065839839517857E-3</v>
      </c>
      <c r="H23" s="1">
        <f t="shared" si="5"/>
        <v>5.4000000000000312E-2</v>
      </c>
      <c r="I23" s="1">
        <f t="shared" si="6"/>
        <v>5.400000000000027E-2</v>
      </c>
    </row>
    <row r="24" spans="1:15" x14ac:dyDescent="0.35">
      <c r="A24" s="5">
        <v>1956</v>
      </c>
      <c r="B24" s="2">
        <v>5.7</v>
      </c>
      <c r="C24" s="6">
        <f t="shared" si="0"/>
        <v>0.94299999999999995</v>
      </c>
      <c r="D24" s="4">
        <v>2.077</v>
      </c>
      <c r="E24" s="1">
        <f t="shared" si="2"/>
        <v>2.2025450689289503</v>
      </c>
      <c r="F24" s="1">
        <f t="shared" si="3"/>
        <v>1.9860596279131042E-2</v>
      </c>
      <c r="G24" s="1">
        <f t="shared" si="4"/>
        <v>-7.8605962791309276E-3</v>
      </c>
      <c r="H24" s="1">
        <f t="shared" si="5"/>
        <v>1.2000000000000115E-2</v>
      </c>
      <c r="I24" s="1">
        <f t="shared" si="6"/>
        <v>1.2000000000000011E-2</v>
      </c>
    </row>
    <row r="25" spans="1:15" x14ac:dyDescent="0.35">
      <c r="A25" s="5">
        <v>1957</v>
      </c>
      <c r="B25" s="2">
        <v>5.9</v>
      </c>
      <c r="C25" s="6">
        <f t="shared" si="0"/>
        <v>0.94099999999999995</v>
      </c>
      <c r="D25" s="4">
        <v>2.069</v>
      </c>
      <c r="E25" s="1">
        <f t="shared" si="2"/>
        <v>2.1987247608926674</v>
      </c>
      <c r="F25" s="1">
        <f t="shared" si="3"/>
        <v>4.4202370079637785E-3</v>
      </c>
      <c r="G25" s="1">
        <f t="shared" si="4"/>
        <v>-2.1420237007963878E-2</v>
      </c>
      <c r="H25" s="1">
        <f t="shared" si="5"/>
        <v>-1.7000000000000098E-2</v>
      </c>
      <c r="I25" s="1">
        <f t="shared" si="6"/>
        <v>-1.6999999999999904E-2</v>
      </c>
    </row>
    <row r="26" spans="1:15" x14ac:dyDescent="0.35">
      <c r="A26" s="5">
        <v>1958</v>
      </c>
      <c r="B26" s="2">
        <v>6.6</v>
      </c>
      <c r="C26" s="6">
        <f t="shared" si="0"/>
        <v>0.93399999999999994</v>
      </c>
      <c r="D26" s="4">
        <v>2.0510000000000002</v>
      </c>
      <c r="E26" s="1">
        <f t="shared" si="2"/>
        <v>2.1959314775160603</v>
      </c>
      <c r="F26" s="1">
        <f t="shared" si="3"/>
        <v>4.4352018637821592E-3</v>
      </c>
      <c r="G26" s="1">
        <f t="shared" si="4"/>
        <v>-4.0435201863782327E-2</v>
      </c>
      <c r="H26" s="1">
        <f t="shared" si="5"/>
        <v>-3.6000000000000171E-2</v>
      </c>
      <c r="I26" s="1">
        <f t="shared" si="6"/>
        <v>-3.6000000000000032E-2</v>
      </c>
    </row>
    <row r="27" spans="1:15" x14ac:dyDescent="0.35">
      <c r="A27" s="5">
        <v>1959</v>
      </c>
      <c r="B27" s="2">
        <v>6.5</v>
      </c>
      <c r="C27" s="6">
        <f t="shared" si="0"/>
        <v>0.93500000000000005</v>
      </c>
      <c r="D27" s="4">
        <v>2.04</v>
      </c>
      <c r="E27" s="1">
        <f t="shared" si="2"/>
        <v>2.1818181818181817</v>
      </c>
      <c r="F27" s="1">
        <f t="shared" si="3"/>
        <v>4.430478417616685E-3</v>
      </c>
      <c r="G27" s="1">
        <f t="shared" si="4"/>
        <v>-6.2430478417616453E-2</v>
      </c>
      <c r="H27" s="1">
        <f t="shared" si="5"/>
        <v>-5.7999999999999767E-2</v>
      </c>
      <c r="I27" s="1">
        <f t="shared" si="6"/>
        <v>-5.7999999999999829E-2</v>
      </c>
    </row>
    <row r="28" spans="1:15" x14ac:dyDescent="0.35">
      <c r="A28" s="5">
        <v>1960</v>
      </c>
      <c r="B28" s="2">
        <v>6.2</v>
      </c>
      <c r="C28" s="6">
        <f t="shared" si="0"/>
        <v>0.93799999999999994</v>
      </c>
      <c r="D28" s="4">
        <v>2.0329999999999999</v>
      </c>
      <c r="E28" s="1">
        <f t="shared" si="2"/>
        <v>2.1673773987206824</v>
      </c>
      <c r="F28" s="1">
        <f t="shared" si="3"/>
        <v>-4.4099305902100478E-3</v>
      </c>
      <c r="G28" s="1">
        <f t="shared" si="4"/>
        <v>-7.0590069409789916E-2</v>
      </c>
      <c r="H28" s="1">
        <f t="shared" si="5"/>
        <v>-7.4999999999999969E-2</v>
      </c>
      <c r="I28" s="1">
        <f t="shared" si="6"/>
        <v>-7.5000000000000178E-2</v>
      </c>
    </row>
    <row r="29" spans="1:15" x14ac:dyDescent="0.35">
      <c r="A29" s="5">
        <v>1961</v>
      </c>
      <c r="B29" s="2">
        <v>6.3</v>
      </c>
      <c r="C29" s="6">
        <f t="shared" si="0"/>
        <v>0.93700000000000006</v>
      </c>
      <c r="D29" s="4">
        <v>2.0230000000000001</v>
      </c>
      <c r="E29" s="1">
        <f t="shared" si="2"/>
        <v>2.1590181430096052</v>
      </c>
      <c r="F29" s="1">
        <f>($C29-$C19)*(0.5*$E29+0.5*$E19)</f>
        <v>-4.4028946073333573E-3</v>
      </c>
      <c r="G29" s="1">
        <f>($E29-$E19)*(0.5*($C19)+0.5*($C29))</f>
        <v>-7.9597105392666512E-2</v>
      </c>
      <c r="H29" s="1">
        <f>$F29+$G29</f>
        <v>-8.3999999999999866E-2</v>
      </c>
      <c r="I29" s="1">
        <f>$D29-$D19</f>
        <v>-8.4000000000000075E-2</v>
      </c>
      <c r="K29" s="1">
        <f>($C29-$C28)*(0.5*$E29+0.5*$E28)</f>
        <v>-2.1631977708649053E-3</v>
      </c>
      <c r="L29" s="1">
        <f>($E29-$E28)*(0.5*($C28)+0.5*($C29))</f>
        <v>-7.8368022291348816E-3</v>
      </c>
      <c r="M29" s="1">
        <f>K29+L29</f>
        <v>-9.9999999999997868E-3</v>
      </c>
      <c r="N29" s="1">
        <f>$D29-$D28</f>
        <v>-9.9999999999997868E-3</v>
      </c>
      <c r="O29" t="s">
        <v>16</v>
      </c>
    </row>
    <row r="30" spans="1:15" x14ac:dyDescent="0.35">
      <c r="A30" s="5">
        <v>1962</v>
      </c>
      <c r="B30" s="2">
        <v>6.3</v>
      </c>
      <c r="C30" s="6">
        <f t="shared" si="0"/>
        <v>0.93700000000000006</v>
      </c>
      <c r="D30" s="4">
        <v>2</v>
      </c>
      <c r="E30" s="1">
        <f t="shared" si="2"/>
        <v>2.134471718249733</v>
      </c>
      <c r="F30" s="1">
        <f t="shared" si="3"/>
        <v>-4.3708934434893527E-3</v>
      </c>
      <c r="G30" s="1">
        <f t="shared" si="4"/>
        <v>-9.5629106556510565E-2</v>
      </c>
      <c r="H30" s="1">
        <f t="shared" si="5"/>
        <v>-9.9999999999999922E-2</v>
      </c>
      <c r="I30" s="1">
        <f t="shared" si="6"/>
        <v>-0.10000000000000009</v>
      </c>
      <c r="K30" s="1">
        <f t="shared" ref="K30:K44" si="7">($C30-$C29)*(0.5*$E30+0.5*$E29)</f>
        <v>0</v>
      </c>
      <c r="L30" s="1">
        <f t="shared" ref="L30:L45" si="8">($E30-$E29)*(0.5*($C29)+0.5*($C30))</f>
        <v>-2.300000000000018E-2</v>
      </c>
      <c r="M30" s="1">
        <f t="shared" ref="M30:M45" si="9">K30+L30</f>
        <v>-2.300000000000018E-2</v>
      </c>
      <c r="N30" s="1">
        <f t="shared" ref="N30:N45" si="10">$D30-$D29</f>
        <v>-2.3000000000000131E-2</v>
      </c>
    </row>
    <row r="31" spans="1:15" x14ac:dyDescent="0.35">
      <c r="A31" s="5">
        <v>1963</v>
      </c>
      <c r="B31" s="2">
        <v>6.3</v>
      </c>
      <c r="C31" s="6">
        <f t="shared" si="0"/>
        <v>0.93700000000000006</v>
      </c>
      <c r="D31" s="4">
        <v>1.9770000000000001</v>
      </c>
      <c r="E31" s="1">
        <f t="shared" si="2"/>
        <v>2.1099252934898614</v>
      </c>
      <c r="F31" s="1">
        <f t="shared" si="3"/>
        <v>0</v>
      </c>
      <c r="G31" s="1">
        <f t="shared" si="4"/>
        <v>-0.10899999999999946</v>
      </c>
      <c r="H31" s="1">
        <f t="shared" si="5"/>
        <v>-0.10899999999999946</v>
      </c>
      <c r="I31" s="1">
        <f t="shared" si="6"/>
        <v>-0.10899999999999976</v>
      </c>
      <c r="K31" s="1">
        <f t="shared" si="7"/>
        <v>0</v>
      </c>
      <c r="L31" s="1">
        <f t="shared" si="8"/>
        <v>-2.2999999999999764E-2</v>
      </c>
      <c r="M31" s="1">
        <f t="shared" si="9"/>
        <v>-2.2999999999999764E-2</v>
      </c>
      <c r="N31" s="1">
        <f t="shared" si="10"/>
        <v>-2.2999999999999909E-2</v>
      </c>
    </row>
    <row r="32" spans="1:15" x14ac:dyDescent="0.35">
      <c r="A32" s="5">
        <v>1964</v>
      </c>
      <c r="B32" s="2">
        <v>6.4</v>
      </c>
      <c r="C32" s="6">
        <f t="shared" si="0"/>
        <v>0.93599999999999994</v>
      </c>
      <c r="D32" s="4">
        <v>1.9670000000000001</v>
      </c>
      <c r="E32" s="1">
        <f t="shared" si="2"/>
        <v>2.1014957264957266</v>
      </c>
      <c r="F32" s="1">
        <f t="shared" si="3"/>
        <v>-8.6285233678850774E-3</v>
      </c>
      <c r="G32" s="1">
        <f t="shared" si="4"/>
        <v>-0.10437147663211492</v>
      </c>
      <c r="H32" s="1">
        <f t="shared" si="5"/>
        <v>-0.113</v>
      </c>
      <c r="I32" s="1">
        <f t="shared" si="6"/>
        <v>-0.11299999999999999</v>
      </c>
      <c r="K32" s="1">
        <f t="shared" si="7"/>
        <v>-2.1057105099930298E-3</v>
      </c>
      <c r="L32" s="1">
        <f t="shared" si="8"/>
        <v>-7.8942894900072159E-3</v>
      </c>
      <c r="M32" s="1">
        <f t="shared" si="9"/>
        <v>-1.0000000000000245E-2</v>
      </c>
      <c r="N32" s="1">
        <f t="shared" si="10"/>
        <v>-1.0000000000000009E-2</v>
      </c>
    </row>
    <row r="33" spans="1:15" x14ac:dyDescent="0.35">
      <c r="A33" s="5">
        <v>1965</v>
      </c>
      <c r="B33" s="2">
        <v>6.4</v>
      </c>
      <c r="C33" s="6">
        <f t="shared" si="0"/>
        <v>0.93599999999999994</v>
      </c>
      <c r="D33" s="4">
        <v>1.9550000000000001</v>
      </c>
      <c r="E33" s="1">
        <f t="shared" si="2"/>
        <v>2.0886752136752138</v>
      </c>
      <c r="F33" s="1">
        <f t="shared" si="3"/>
        <v>-1.0737097173401646E-2</v>
      </c>
      <c r="G33" s="1">
        <f t="shared" si="4"/>
        <v>-0.11026290282659836</v>
      </c>
      <c r="H33" s="1">
        <f t="shared" si="5"/>
        <v>-0.121</v>
      </c>
      <c r="I33" s="1">
        <f t="shared" si="6"/>
        <v>-0.121</v>
      </c>
      <c r="K33" s="1">
        <f t="shared" si="7"/>
        <v>0</v>
      </c>
      <c r="L33" s="1">
        <f t="shared" si="8"/>
        <v>-1.1999999999999957E-2</v>
      </c>
      <c r="M33" s="1">
        <f t="shared" si="9"/>
        <v>-1.1999999999999957E-2</v>
      </c>
      <c r="N33" s="1">
        <f t="shared" si="10"/>
        <v>-1.2000000000000011E-2</v>
      </c>
    </row>
    <row r="34" spans="1:15" x14ac:dyDescent="0.35">
      <c r="A34" s="5">
        <v>1966</v>
      </c>
      <c r="B34" s="2">
        <v>7</v>
      </c>
      <c r="C34" s="6">
        <f t="shared" si="0"/>
        <v>0.92999999999999994</v>
      </c>
      <c r="D34" s="4">
        <v>1.931</v>
      </c>
      <c r="E34" s="1">
        <f t="shared" si="2"/>
        <v>2.0763440860215057</v>
      </c>
      <c r="F34" s="1">
        <f t="shared" si="3"/>
        <v>-2.7812779507177986E-2</v>
      </c>
      <c r="G34" s="1">
        <f t="shared" si="4"/>
        <v>-0.11818722049282189</v>
      </c>
      <c r="H34" s="1">
        <f t="shared" si="5"/>
        <v>-0.14599999999999988</v>
      </c>
      <c r="I34" s="1">
        <f t="shared" si="6"/>
        <v>-0.14599999999999991</v>
      </c>
      <c r="K34" s="1">
        <f t="shared" si="7"/>
        <v>-1.2495057899090171E-2</v>
      </c>
      <c r="L34" s="1">
        <f t="shared" si="8"/>
        <v>-1.1504942100909694E-2</v>
      </c>
      <c r="M34" s="1">
        <f t="shared" si="9"/>
        <v>-2.3999999999999865E-2</v>
      </c>
      <c r="N34" s="1">
        <f t="shared" si="10"/>
        <v>-2.4000000000000021E-2</v>
      </c>
    </row>
    <row r="35" spans="1:15" x14ac:dyDescent="0.35">
      <c r="A35" s="5">
        <v>1967</v>
      </c>
      <c r="B35" s="2">
        <v>7.8</v>
      </c>
      <c r="C35" s="6">
        <f t="shared" si="0"/>
        <v>0.92200000000000004</v>
      </c>
      <c r="D35" s="4">
        <v>1.913</v>
      </c>
      <c r="E35" s="1">
        <f t="shared" si="2"/>
        <v>2.0748373101952278</v>
      </c>
      <c r="F35" s="1">
        <f t="shared" si="3"/>
        <v>-4.05988396753348E-2</v>
      </c>
      <c r="G35" s="1">
        <f t="shared" si="4"/>
        <v>-0.11540116032466505</v>
      </c>
      <c r="H35" s="1">
        <f t="shared" si="5"/>
        <v>-0.15599999999999986</v>
      </c>
      <c r="I35" s="1">
        <f t="shared" si="6"/>
        <v>-0.15599999999999992</v>
      </c>
      <c r="K35" s="1">
        <f t="shared" si="7"/>
        <v>-1.6604725584866718E-2</v>
      </c>
      <c r="L35" s="1">
        <f t="shared" si="8"/>
        <v>-1.3952744151333309E-3</v>
      </c>
      <c r="M35" s="1">
        <f t="shared" si="9"/>
        <v>-1.8000000000000051E-2</v>
      </c>
      <c r="N35" s="1">
        <f t="shared" si="10"/>
        <v>-1.8000000000000016E-2</v>
      </c>
    </row>
    <row r="36" spans="1:15" x14ac:dyDescent="0.35">
      <c r="A36" s="5">
        <v>1968</v>
      </c>
      <c r="B36" s="2">
        <v>8</v>
      </c>
      <c r="C36" s="6">
        <f t="shared" si="0"/>
        <v>0.92</v>
      </c>
      <c r="D36" s="4">
        <v>1.9</v>
      </c>
      <c r="E36" s="1">
        <f t="shared" si="2"/>
        <v>2.0652173913043477</v>
      </c>
      <c r="F36" s="1">
        <f t="shared" si="3"/>
        <v>-2.9828042081742646E-2</v>
      </c>
      <c r="G36" s="1">
        <f t="shared" si="4"/>
        <v>-0.12117195791825763</v>
      </c>
      <c r="H36" s="1">
        <f t="shared" si="5"/>
        <v>-0.15100000000000027</v>
      </c>
      <c r="I36" s="1">
        <f t="shared" si="6"/>
        <v>-0.15100000000000025</v>
      </c>
      <c r="K36" s="1">
        <f t="shared" si="7"/>
        <v>-4.1400547014995796E-3</v>
      </c>
      <c r="L36" s="1">
        <f t="shared" si="8"/>
        <v>-8.859945298500569E-3</v>
      </c>
      <c r="M36" s="1">
        <f t="shared" si="9"/>
        <v>-1.3000000000000149E-2</v>
      </c>
      <c r="N36" s="1">
        <f t="shared" si="10"/>
        <v>-1.3000000000000123E-2</v>
      </c>
    </row>
    <row r="37" spans="1:15" x14ac:dyDescent="0.35">
      <c r="A37" s="5">
        <v>1969</v>
      </c>
      <c r="B37" s="2">
        <v>7.2</v>
      </c>
      <c r="C37" s="6">
        <f t="shared" si="0"/>
        <v>0.92799999999999994</v>
      </c>
      <c r="D37" s="4">
        <v>1.905</v>
      </c>
      <c r="E37" s="1">
        <f t="shared" si="2"/>
        <v>2.052801724137931</v>
      </c>
      <c r="F37" s="1">
        <f t="shared" si="3"/>
        <v>-1.4821169670846641E-2</v>
      </c>
      <c r="G37" s="1">
        <f t="shared" si="4"/>
        <v>-0.12017883032915344</v>
      </c>
      <c r="H37" s="1">
        <f t="shared" si="5"/>
        <v>-0.13500000000000009</v>
      </c>
      <c r="I37" s="1">
        <f t="shared" si="6"/>
        <v>-0.13500000000000001</v>
      </c>
      <c r="K37" s="1">
        <f t="shared" si="7"/>
        <v>1.64720764617689E-2</v>
      </c>
      <c r="L37" s="1">
        <f t="shared" si="8"/>
        <v>-1.1472076461768958E-2</v>
      </c>
      <c r="M37" s="1">
        <f t="shared" si="9"/>
        <v>4.999999999999942E-3</v>
      </c>
      <c r="N37" s="1">
        <f t="shared" si="10"/>
        <v>5.0000000000001155E-3</v>
      </c>
    </row>
    <row r="38" spans="1:15" x14ac:dyDescent="0.35">
      <c r="A38" s="5">
        <v>1970</v>
      </c>
      <c r="B38" s="2">
        <v>7.6</v>
      </c>
      <c r="C38" s="6">
        <f t="shared" si="0"/>
        <v>0.92400000000000004</v>
      </c>
      <c r="D38" s="4">
        <v>1.881</v>
      </c>
      <c r="E38" s="1">
        <f t="shared" si="2"/>
        <v>2.0357142857142856</v>
      </c>
      <c r="F38" s="1">
        <f t="shared" si="3"/>
        <v>-2.9421641791044569E-2</v>
      </c>
      <c r="G38" s="1">
        <f t="shared" si="4"/>
        <v>-0.12257835820895539</v>
      </c>
      <c r="H38" s="1">
        <f t="shared" si="5"/>
        <v>-0.15199999999999997</v>
      </c>
      <c r="I38" s="1">
        <f t="shared" si="6"/>
        <v>-0.15199999999999991</v>
      </c>
      <c r="K38" s="1">
        <f t="shared" si="7"/>
        <v>-8.1770320197042147E-3</v>
      </c>
      <c r="L38" s="1">
        <f t="shared" si="8"/>
        <v>-1.5822967980295696E-2</v>
      </c>
      <c r="M38" s="1">
        <f t="shared" si="9"/>
        <v>-2.399999999999991E-2</v>
      </c>
      <c r="N38" s="1">
        <f t="shared" si="10"/>
        <v>-2.4000000000000021E-2</v>
      </c>
    </row>
    <row r="39" spans="1:15" x14ac:dyDescent="0.35">
      <c r="A39" s="5">
        <v>1971</v>
      </c>
      <c r="B39" s="2">
        <v>8.1</v>
      </c>
      <c r="C39" s="6">
        <f t="shared" si="0"/>
        <v>0.91900000000000004</v>
      </c>
      <c r="D39" s="4">
        <v>1.8740000000000001</v>
      </c>
      <c r="E39" s="1">
        <f t="shared" si="2"/>
        <v>2.0391730141458106</v>
      </c>
      <c r="F39" s="1">
        <f t="shared" si="3"/>
        <v>-3.7783720414398772E-2</v>
      </c>
      <c r="G39" s="1">
        <f t="shared" si="4"/>
        <v>-0.1112162795856013</v>
      </c>
      <c r="H39" s="1">
        <f t="shared" si="5"/>
        <v>-0.14900000000000008</v>
      </c>
      <c r="I39" s="1">
        <f t="shared" si="6"/>
        <v>-0.14900000000000002</v>
      </c>
      <c r="K39" s="1">
        <f t="shared" si="7"/>
        <v>-1.018721824965025E-2</v>
      </c>
      <c r="L39" s="1">
        <f t="shared" si="8"/>
        <v>3.1872182496503428E-3</v>
      </c>
      <c r="M39" s="1">
        <f t="shared" si="9"/>
        <v>-6.9999999999999073E-3</v>
      </c>
      <c r="N39" s="1">
        <f t="shared" si="10"/>
        <v>-6.9999999999998952E-3</v>
      </c>
    </row>
    <row r="40" spans="1:15" x14ac:dyDescent="0.35">
      <c r="A40" s="5">
        <v>1972</v>
      </c>
      <c r="B40" s="2">
        <v>9.6999999999999993</v>
      </c>
      <c r="C40" s="6">
        <f t="shared" si="0"/>
        <v>0.90300000000000002</v>
      </c>
      <c r="D40" s="4">
        <v>1.837</v>
      </c>
      <c r="E40" s="1">
        <f t="shared" si="2"/>
        <v>2.0343300110741969</v>
      </c>
      <c r="F40" s="1">
        <f t="shared" si="3"/>
        <v>-7.086962939850687E-2</v>
      </c>
      <c r="G40" s="1">
        <f t="shared" si="4"/>
        <v>-9.2130370601493275E-2</v>
      </c>
      <c r="H40" s="1">
        <f t="shared" si="5"/>
        <v>-0.16300000000000014</v>
      </c>
      <c r="I40" s="1">
        <f t="shared" si="6"/>
        <v>-0.16300000000000003</v>
      </c>
      <c r="K40" s="1">
        <f t="shared" si="7"/>
        <v>-3.2588024201760095E-2</v>
      </c>
      <c r="L40" s="1">
        <f t="shared" si="8"/>
        <v>-4.4119757982401565E-3</v>
      </c>
      <c r="M40" s="1">
        <f t="shared" si="9"/>
        <v>-3.7000000000000255E-2</v>
      </c>
      <c r="N40" s="1">
        <f t="shared" si="10"/>
        <v>-3.7000000000000144E-2</v>
      </c>
    </row>
    <row r="41" spans="1:15" x14ac:dyDescent="0.35">
      <c r="A41" s="5">
        <v>1973</v>
      </c>
      <c r="B41" s="2">
        <v>9.8000000000000007</v>
      </c>
      <c r="C41" s="6">
        <f t="shared" si="0"/>
        <v>0.90200000000000002</v>
      </c>
      <c r="D41" s="4">
        <v>1.821</v>
      </c>
      <c r="E41" s="1">
        <f t="shared" si="2"/>
        <v>2.0188470066518844</v>
      </c>
      <c r="F41" s="1">
        <f t="shared" si="3"/>
        <v>-7.225351525248061E-2</v>
      </c>
      <c r="G41" s="1">
        <f t="shared" si="4"/>
        <v>-8.3746484747519778E-2</v>
      </c>
      <c r="H41" s="1">
        <f t="shared" si="5"/>
        <v>-0.15600000000000039</v>
      </c>
      <c r="I41" s="1">
        <f t="shared" si="6"/>
        <v>-0.15600000000000014</v>
      </c>
      <c r="K41" s="1">
        <f t="shared" si="7"/>
        <v>-2.0265885088630426E-3</v>
      </c>
      <c r="L41" s="1">
        <f t="shared" si="8"/>
        <v>-1.3973411491136969E-2</v>
      </c>
      <c r="M41" s="1">
        <f t="shared" si="9"/>
        <v>-1.6000000000000011E-2</v>
      </c>
      <c r="N41" s="1">
        <f t="shared" si="10"/>
        <v>-1.6000000000000014E-2</v>
      </c>
    </row>
    <row r="42" spans="1:15" x14ac:dyDescent="0.35">
      <c r="A42" s="5">
        <v>1974</v>
      </c>
      <c r="B42" s="2">
        <v>9.6999999999999993</v>
      </c>
      <c r="C42" s="6">
        <f t="shared" si="0"/>
        <v>0.90300000000000002</v>
      </c>
      <c r="D42" s="4">
        <v>1.819</v>
      </c>
      <c r="E42" s="1">
        <f t="shared" si="2"/>
        <v>2.0143964562569212</v>
      </c>
      <c r="F42" s="1">
        <f t="shared" si="3"/>
        <v>-6.7912221015418509E-2</v>
      </c>
      <c r="G42" s="1">
        <f t="shared" si="4"/>
        <v>-8.008777898458154E-2</v>
      </c>
      <c r="H42" s="1">
        <f t="shared" si="5"/>
        <v>-0.14800000000000005</v>
      </c>
      <c r="I42" s="1">
        <f t="shared" si="6"/>
        <v>-0.14800000000000013</v>
      </c>
      <c r="K42" s="1">
        <f t="shared" si="7"/>
        <v>2.0166217314544045E-3</v>
      </c>
      <c r="L42" s="1">
        <f t="shared" si="8"/>
        <v>-4.0166217314543118E-3</v>
      </c>
      <c r="M42" s="1">
        <f t="shared" si="9"/>
        <v>-1.9999999999999072E-3</v>
      </c>
      <c r="N42" s="1">
        <f t="shared" si="10"/>
        <v>-2.0000000000000018E-3</v>
      </c>
    </row>
    <row r="43" spans="1:15" x14ac:dyDescent="0.35">
      <c r="A43" s="5">
        <v>1975</v>
      </c>
      <c r="B43" s="2">
        <v>11.7</v>
      </c>
      <c r="C43" s="6">
        <f t="shared" si="0"/>
        <v>0.88300000000000001</v>
      </c>
      <c r="D43" s="4">
        <v>1.772</v>
      </c>
      <c r="E43" s="1">
        <f t="shared" si="2"/>
        <v>2.0067950169875424</v>
      </c>
      <c r="F43" s="1">
        <f t="shared" si="3"/>
        <v>-0.10852996111256291</v>
      </c>
      <c r="G43" s="1">
        <f t="shared" si="4"/>
        <v>-7.4470038887437168E-2</v>
      </c>
      <c r="H43" s="1">
        <f t="shared" si="5"/>
        <v>-0.18300000000000008</v>
      </c>
      <c r="I43" s="1">
        <f t="shared" si="6"/>
        <v>-0.18300000000000005</v>
      </c>
      <c r="K43" s="1">
        <f t="shared" si="7"/>
        <v>-4.0211914732444676E-2</v>
      </c>
      <c r="L43" s="1">
        <f t="shared" si="8"/>
        <v>-6.7880852675553044E-3</v>
      </c>
      <c r="M43" s="1">
        <f t="shared" si="9"/>
        <v>-4.6999999999999979E-2</v>
      </c>
      <c r="N43" s="1">
        <f t="shared" si="10"/>
        <v>-4.6999999999999931E-2</v>
      </c>
    </row>
    <row r="44" spans="1:15" x14ac:dyDescent="0.35">
      <c r="A44" s="5">
        <v>1976</v>
      </c>
      <c r="B44" s="2">
        <v>11.8</v>
      </c>
      <c r="C44" s="6">
        <f t="shared" si="0"/>
        <v>0.88200000000000001</v>
      </c>
      <c r="D44" s="4">
        <v>1.76</v>
      </c>
      <c r="E44" s="1">
        <f t="shared" si="2"/>
        <v>1.9954648526077097</v>
      </c>
      <c r="F44" s="1">
        <f t="shared" si="3"/>
        <v>-9.7723414527101024E-2</v>
      </c>
      <c r="G44" s="1">
        <f t="shared" si="4"/>
        <v>-7.3276585472899156E-2</v>
      </c>
      <c r="H44" s="1">
        <f t="shared" si="5"/>
        <v>-0.17100000000000018</v>
      </c>
      <c r="I44" s="1">
        <f t="shared" si="6"/>
        <v>-0.17100000000000004</v>
      </c>
      <c r="K44" s="1">
        <f t="shared" si="7"/>
        <v>-2.0011299347976281E-3</v>
      </c>
      <c r="L44" s="1">
        <f t="shared" si="8"/>
        <v>-9.9988700652023556E-3</v>
      </c>
      <c r="M44" s="1">
        <f t="shared" si="9"/>
        <v>-1.1999999999999983E-2</v>
      </c>
      <c r="N44" s="1">
        <f t="shared" si="10"/>
        <v>-1.2000000000000011E-2</v>
      </c>
    </row>
    <row r="45" spans="1:15" x14ac:dyDescent="0.35">
      <c r="A45" s="5">
        <v>1977</v>
      </c>
      <c r="B45" s="2">
        <v>13</v>
      </c>
      <c r="C45" s="6">
        <f t="shared" si="0"/>
        <v>0.87</v>
      </c>
      <c r="D45" s="4">
        <v>1.7370000000000001</v>
      </c>
      <c r="E45" s="1">
        <f t="shared" si="2"/>
        <v>1.9965517241379311</v>
      </c>
      <c r="F45" s="1">
        <f t="shared" si="3"/>
        <v>-0.10585611489266221</v>
      </c>
      <c r="G45" s="1">
        <f t="shared" si="4"/>
        <v>-7.0143885107337781E-2</v>
      </c>
      <c r="H45" s="1">
        <f t="shared" si="5"/>
        <v>-0.17599999999999999</v>
      </c>
      <c r="I45" s="1">
        <f t="shared" si="6"/>
        <v>-0.17599999999999993</v>
      </c>
      <c r="K45" s="1">
        <f>($C45-$C44)*(0.5*$E45+0.5*$E44)</f>
        <v>-2.3952099460473868E-2</v>
      </c>
      <c r="L45" s="1">
        <f t="shared" si="8"/>
        <v>9.5209946047400515E-4</v>
      </c>
      <c r="M45" s="1">
        <f t="shared" si="9"/>
        <v>-2.2999999999999864E-2</v>
      </c>
      <c r="N45" s="1">
        <f t="shared" si="10"/>
        <v>-2.2999999999999909E-2</v>
      </c>
    </row>
    <row r="46" spans="1:15" x14ac:dyDescent="0.35">
      <c r="A46" s="5">
        <v>1978</v>
      </c>
      <c r="B46" s="2"/>
      <c r="C46" s="6"/>
      <c r="D46" s="4"/>
      <c r="E46" s="1"/>
      <c r="F46" s="1"/>
      <c r="G46" s="1"/>
      <c r="H46" s="1"/>
      <c r="I46" s="1"/>
      <c r="K46" s="1"/>
      <c r="L46" s="1"/>
      <c r="M46" s="1"/>
      <c r="N46" s="1"/>
    </row>
    <row r="47" spans="1:15" x14ac:dyDescent="0.35">
      <c r="A47" s="5">
        <v>1979</v>
      </c>
      <c r="K47" s="1">
        <f>SUM(K29:K45)</f>
        <v>-0.13816405538078488</v>
      </c>
      <c r="L47" s="1">
        <f>SUM(L29:L45)</f>
        <v>-0.15783594461921499</v>
      </c>
      <c r="M47" s="1">
        <f>SUM(M29:M45)</f>
        <v>-0.29599999999999987</v>
      </c>
      <c r="N47" s="1">
        <f>SUM(N29:N45)</f>
        <v>-0.29599999999999982</v>
      </c>
      <c r="O47" t="s">
        <v>18</v>
      </c>
    </row>
    <row r="48" spans="1:15" x14ac:dyDescent="0.35">
      <c r="A48" s="5">
        <v>1980</v>
      </c>
    </row>
    <row r="49" spans="6:15" x14ac:dyDescent="0.35">
      <c r="F49" s="1">
        <f>(C45-C28)*(0.5*(E45)+0.5*(E28))</f>
        <v>-0.14157359017719276</v>
      </c>
      <c r="G49" s="1">
        <f>(E45-E28)*(0.5*(C45)+0.5*(C28))</f>
        <v>-0.15442640982280709</v>
      </c>
      <c r="H49" s="1">
        <f t="shared" ref="H49" si="11">F49+G49</f>
        <v>-0.29599999999999982</v>
      </c>
      <c r="I49" s="1">
        <f>D45-D28</f>
        <v>-0.29599999999999982</v>
      </c>
      <c r="J49" t="s">
        <v>12</v>
      </c>
      <c r="K49" s="1">
        <f>SUM(K31:K46)</f>
        <v>-0.13600085760991998</v>
      </c>
      <c r="L49" s="1">
        <f>SUM(L31:L46)</f>
        <v>-0.12699914239007992</v>
      </c>
      <c r="M49" s="1">
        <f>SUM(M31:M46)</f>
        <v>-0.2629999999999999</v>
      </c>
      <c r="N49" s="1">
        <f>SUM(N31:N46)</f>
        <v>-0.2629999999999999</v>
      </c>
      <c r="O49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6AB2-B28B-4D4D-A973-6B9C29FBB71A}">
  <dimension ref="A1:Q45"/>
  <sheetViews>
    <sheetView topLeftCell="A31" workbookViewId="0">
      <selection activeCell="M41" sqref="M41"/>
    </sheetView>
  </sheetViews>
  <sheetFormatPr defaultRowHeight="14.5" x14ac:dyDescent="0.35"/>
  <sheetData>
    <row r="1" spans="1:16" x14ac:dyDescent="0.35">
      <c r="B1" t="s">
        <v>66</v>
      </c>
      <c r="C1" t="s">
        <v>50</v>
      </c>
      <c r="F1" t="s">
        <v>54</v>
      </c>
      <c r="M1" t="s">
        <v>53</v>
      </c>
    </row>
    <row r="2" spans="1:16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75</v>
      </c>
      <c r="H2" t="s">
        <v>2</v>
      </c>
      <c r="I2" t="s">
        <v>3</v>
      </c>
      <c r="M2" t="s">
        <v>69</v>
      </c>
      <c r="N2" t="s">
        <v>75</v>
      </c>
      <c r="O2" t="s">
        <v>2</v>
      </c>
      <c r="P2" t="s">
        <v>3</v>
      </c>
    </row>
    <row r="3" spans="1:16" x14ac:dyDescent="0.35">
      <c r="A3" s="15">
        <v>1942</v>
      </c>
      <c r="B3" s="19">
        <v>3.5</v>
      </c>
      <c r="C3" s="1">
        <f t="shared" ref="C3:C15" si="0">1-(B3/100)</f>
        <v>0.96499999999999997</v>
      </c>
      <c r="D3" s="4">
        <v>2.0910000000000002</v>
      </c>
      <c r="E3" s="1"/>
      <c r="J3" s="3"/>
      <c r="K3" s="3"/>
    </row>
    <row r="4" spans="1:16" x14ac:dyDescent="0.35">
      <c r="A4" s="15">
        <f>A3+1</f>
        <v>1943</v>
      </c>
      <c r="B4" s="19">
        <v>4.0999999999999996</v>
      </c>
      <c r="C4" s="1">
        <f t="shared" si="0"/>
        <v>0.95899999999999996</v>
      </c>
      <c r="D4" s="4">
        <v>2.0779999999999998</v>
      </c>
      <c r="E4" s="1"/>
      <c r="J4" s="3"/>
      <c r="K4" s="3"/>
      <c r="M4" s="1"/>
      <c r="N4" s="1"/>
      <c r="O4" s="1"/>
      <c r="P4" s="1"/>
    </row>
    <row r="5" spans="1:16" x14ac:dyDescent="0.35">
      <c r="A5" s="15">
        <f t="shared" ref="A5:A13" si="1">A4+1</f>
        <v>1944</v>
      </c>
      <c r="B5" s="19">
        <v>3.3</v>
      </c>
      <c r="C5" s="1">
        <f t="shared" si="0"/>
        <v>0.96699999999999997</v>
      </c>
      <c r="D5" s="4">
        <v>2.077</v>
      </c>
      <c r="E5" s="1"/>
      <c r="J5" s="3"/>
      <c r="K5" s="3"/>
      <c r="M5" s="1"/>
      <c r="N5" s="1"/>
      <c r="O5" s="1"/>
      <c r="P5" s="1"/>
    </row>
    <row r="6" spans="1:16" x14ac:dyDescent="0.35">
      <c r="A6" s="15">
        <f t="shared" si="1"/>
        <v>1945</v>
      </c>
      <c r="B6" s="19">
        <v>2.9</v>
      </c>
      <c r="C6" s="1">
        <f t="shared" si="0"/>
        <v>0.97099999999999997</v>
      </c>
      <c r="D6" s="4">
        <v>2.0720000000000001</v>
      </c>
      <c r="E6" s="1"/>
      <c r="J6" s="3"/>
      <c r="K6" s="3"/>
      <c r="M6" s="1"/>
      <c r="N6" s="1"/>
      <c r="O6" s="1"/>
      <c r="P6" s="1"/>
    </row>
    <row r="7" spans="1:16" x14ac:dyDescent="0.35">
      <c r="A7" s="15">
        <f t="shared" si="1"/>
        <v>1946</v>
      </c>
      <c r="B7" s="19">
        <v>4.0999999999999996</v>
      </c>
      <c r="C7" s="1">
        <f t="shared" si="0"/>
        <v>0.95899999999999996</v>
      </c>
      <c r="D7" s="4">
        <v>2.0529999999999999</v>
      </c>
      <c r="E7" s="1"/>
      <c r="J7" s="3"/>
      <c r="K7" s="3"/>
      <c r="M7" s="1"/>
      <c r="N7" s="1"/>
      <c r="O7" s="1"/>
      <c r="P7" s="1"/>
    </row>
    <row r="8" spans="1:16" x14ac:dyDescent="0.35">
      <c r="A8" s="15">
        <f t="shared" si="1"/>
        <v>1947</v>
      </c>
      <c r="B8" s="19">
        <v>4.0999999999999996</v>
      </c>
      <c r="C8" s="1">
        <f t="shared" si="0"/>
        <v>0.95899999999999996</v>
      </c>
      <c r="D8" s="4">
        <v>2.0510000000000002</v>
      </c>
      <c r="E8" s="1"/>
      <c r="J8" s="3"/>
      <c r="K8" s="3"/>
      <c r="M8" s="1"/>
      <c r="N8" s="1"/>
      <c r="O8" s="1"/>
      <c r="P8" s="1"/>
    </row>
    <row r="9" spans="1:16" x14ac:dyDescent="0.35">
      <c r="A9" s="15">
        <f t="shared" si="1"/>
        <v>1948</v>
      </c>
      <c r="B9" s="19">
        <v>2.7</v>
      </c>
      <c r="C9" s="1">
        <f t="shared" si="0"/>
        <v>0.97299999999999998</v>
      </c>
      <c r="D9" s="4">
        <v>2.0649999999999999</v>
      </c>
      <c r="E9" s="1"/>
      <c r="J9" s="3"/>
      <c r="K9" s="3"/>
      <c r="M9" s="1"/>
      <c r="N9" s="1"/>
      <c r="O9" s="1"/>
      <c r="P9" s="1"/>
    </row>
    <row r="10" spans="1:16" x14ac:dyDescent="0.35">
      <c r="A10" s="15">
        <f t="shared" si="1"/>
        <v>1949</v>
      </c>
      <c r="B10" s="19">
        <v>1.6</v>
      </c>
      <c r="C10" s="1">
        <f t="shared" si="0"/>
        <v>0.98399999999999999</v>
      </c>
      <c r="D10" s="4">
        <v>2.0760000000000001</v>
      </c>
      <c r="E10" s="1"/>
      <c r="J10" s="3"/>
      <c r="K10" s="3"/>
      <c r="M10" s="1"/>
      <c r="N10" s="1"/>
      <c r="O10" s="1"/>
      <c r="P10" s="1"/>
    </row>
    <row r="11" spans="1:16" x14ac:dyDescent="0.35">
      <c r="A11" s="15">
        <f t="shared" si="1"/>
        <v>1950</v>
      </c>
      <c r="B11" s="19">
        <v>2.4</v>
      </c>
      <c r="C11" s="1">
        <f t="shared" si="0"/>
        <v>0.97599999999999998</v>
      </c>
      <c r="D11" s="4">
        <v>2.0659999999999998</v>
      </c>
      <c r="E11" s="1"/>
      <c r="J11" s="3"/>
      <c r="K11" s="3"/>
      <c r="M11" s="1"/>
      <c r="N11" s="1"/>
      <c r="O11" s="1"/>
      <c r="P11" s="1"/>
    </row>
    <row r="12" spans="1:16" x14ac:dyDescent="0.35">
      <c r="A12" s="15">
        <f t="shared" si="1"/>
        <v>1951</v>
      </c>
      <c r="B12" s="19">
        <v>3.8</v>
      </c>
      <c r="C12" s="1">
        <f t="shared" si="0"/>
        <v>0.96199999999999997</v>
      </c>
      <c r="D12" s="4">
        <v>2.0430000000000001</v>
      </c>
      <c r="E12" s="1"/>
      <c r="J12" s="3"/>
      <c r="K12" s="3"/>
      <c r="M12" s="1"/>
      <c r="N12" s="1"/>
      <c r="O12" s="1"/>
      <c r="P12" s="1"/>
    </row>
    <row r="13" spans="1:16" x14ac:dyDescent="0.35">
      <c r="A13" s="15">
        <f t="shared" si="1"/>
        <v>1952</v>
      </c>
      <c r="B13" s="19">
        <v>3.4</v>
      </c>
      <c r="C13" s="1">
        <f t="shared" si="0"/>
        <v>0.96599999999999997</v>
      </c>
      <c r="D13" s="4">
        <v>2.0419999999999998</v>
      </c>
      <c r="E13" s="1"/>
      <c r="F13" s="1"/>
      <c r="G13" s="1"/>
      <c r="H13" s="1"/>
      <c r="I13" s="1"/>
      <c r="J13" s="3"/>
      <c r="K13" s="3"/>
      <c r="M13" s="1">
        <f>($C13-$C12)*(0.5*$E13+0.5*$E12)</f>
        <v>0</v>
      </c>
      <c r="N13" s="1">
        <f>($E13-$E12)*(0.5*($C12)+0.5*($C13))</f>
        <v>0</v>
      </c>
      <c r="O13" s="1">
        <f>M13+N13</f>
        <v>0</v>
      </c>
      <c r="P13" s="1">
        <f t="shared" ref="P13:P38" si="2">$D13-$D12</f>
        <v>-1.000000000000334E-3</v>
      </c>
    </row>
    <row r="14" spans="1:16" x14ac:dyDescent="0.35">
      <c r="A14" s="5">
        <v>1953</v>
      </c>
      <c r="B14" s="19">
        <v>3</v>
      </c>
      <c r="C14" s="1">
        <f t="shared" si="0"/>
        <v>0.97</v>
      </c>
      <c r="D14" s="4">
        <v>2.0350000000000001</v>
      </c>
      <c r="E14" s="1"/>
      <c r="F14" s="1"/>
      <c r="G14" s="1"/>
      <c r="H14" s="1"/>
      <c r="I14" s="1"/>
      <c r="J14" s="3"/>
      <c r="K14" s="3"/>
      <c r="M14" s="1">
        <f t="shared" ref="M14:M38" si="3">($C14-$C13)*(0.5*$E14+0.5*$E13)</f>
        <v>0</v>
      </c>
      <c r="N14" s="1">
        <f t="shared" ref="N14:N38" si="4">($E14-$E13)*(0.5*($C13)+0.5*($C14))</f>
        <v>0</v>
      </c>
      <c r="O14" s="1">
        <f t="shared" ref="O14:O38" si="5">M14+N14</f>
        <v>0</v>
      </c>
      <c r="P14" s="1">
        <f t="shared" si="2"/>
        <v>-6.9999999999996732E-3</v>
      </c>
    </row>
    <row r="15" spans="1:16" x14ac:dyDescent="0.35">
      <c r="A15" s="5">
        <v>1954</v>
      </c>
      <c r="B15" s="19">
        <v>2.5</v>
      </c>
      <c r="C15" s="1">
        <f t="shared" si="0"/>
        <v>0.97499999999999998</v>
      </c>
      <c r="D15" s="4">
        <v>2.0390000000000001</v>
      </c>
      <c r="E15" s="1"/>
      <c r="F15" s="1"/>
      <c r="G15" s="1"/>
      <c r="H15" s="1"/>
      <c r="I15" s="1"/>
      <c r="J15" s="3"/>
      <c r="K15" s="3"/>
      <c r="M15" s="1">
        <f t="shared" si="3"/>
        <v>0</v>
      </c>
      <c r="N15" s="1">
        <f t="shared" si="4"/>
        <v>0</v>
      </c>
      <c r="O15" s="1">
        <f t="shared" si="5"/>
        <v>0</v>
      </c>
      <c r="P15" s="1">
        <f t="shared" si="2"/>
        <v>4.0000000000000036E-3</v>
      </c>
    </row>
    <row r="16" spans="1:16" x14ac:dyDescent="0.35">
      <c r="A16" s="5">
        <v>1955</v>
      </c>
      <c r="B16" s="19">
        <v>2.9</v>
      </c>
      <c r="C16" s="1">
        <f t="shared" ref="C16:C38" si="6">1-(B16/100)</f>
        <v>0.97099999999999997</v>
      </c>
      <c r="D16" s="4">
        <v>2.0310000000000001</v>
      </c>
      <c r="E16" s="1">
        <f t="shared" ref="E16:E38" si="7">D16/C16</f>
        <v>2.0916580844490218</v>
      </c>
      <c r="F16" s="1">
        <f t="shared" ref="F16:F38" si="8">(C16-C6)*(0.5*E16+0.5*E6)</f>
        <v>0</v>
      </c>
      <c r="G16" s="1">
        <f t="shared" ref="G16:G38" si="9">(E16-E6)*(0.5*(C6)+0.5*(C16))</f>
        <v>2.0310000000000001</v>
      </c>
      <c r="H16" s="1">
        <f t="shared" ref="H16:H38" si="10">F16+G16</f>
        <v>2.0310000000000001</v>
      </c>
      <c r="I16" s="1">
        <f t="shared" ref="I16:I38" si="11">D16-D6</f>
        <v>-4.0999999999999925E-2</v>
      </c>
      <c r="J16" s="3"/>
      <c r="K16" s="3"/>
      <c r="M16" s="1">
        <f t="shared" si="3"/>
        <v>-4.1833161688980469E-3</v>
      </c>
      <c r="N16" s="1">
        <f t="shared" si="4"/>
        <v>2.0351833161688981</v>
      </c>
      <c r="O16" s="1">
        <f t="shared" si="5"/>
        <v>2.0310000000000001</v>
      </c>
      <c r="P16" s="1">
        <f t="shared" si="2"/>
        <v>-8.0000000000000071E-3</v>
      </c>
    </row>
    <row r="17" spans="1:16" x14ac:dyDescent="0.35">
      <c r="A17" s="5">
        <v>1956</v>
      </c>
      <c r="B17" s="19">
        <v>2.6</v>
      </c>
      <c r="C17" s="1">
        <f t="shared" si="6"/>
        <v>0.97399999999999998</v>
      </c>
      <c r="D17" s="4">
        <v>2.032</v>
      </c>
      <c r="E17" s="1">
        <f t="shared" si="7"/>
        <v>2.0862422997946615</v>
      </c>
      <c r="F17" s="1">
        <f t="shared" si="8"/>
        <v>1.5646817248459975E-2</v>
      </c>
      <c r="G17" s="1">
        <f t="shared" si="9"/>
        <v>2.0163531827515402</v>
      </c>
      <c r="H17" s="1">
        <f t="shared" si="10"/>
        <v>2.032</v>
      </c>
      <c r="I17" s="1">
        <f t="shared" si="11"/>
        <v>-2.0999999999999908E-2</v>
      </c>
      <c r="J17" s="3"/>
      <c r="K17" s="3"/>
      <c r="M17" s="1">
        <f t="shared" si="3"/>
        <v>6.2668505763655308E-3</v>
      </c>
      <c r="N17" s="1">
        <f t="shared" si="4"/>
        <v>-5.2668505763654137E-3</v>
      </c>
      <c r="O17" s="1">
        <f t="shared" si="5"/>
        <v>1.0000000000001171E-3</v>
      </c>
      <c r="P17" s="1">
        <f t="shared" si="2"/>
        <v>9.9999999999988987E-4</v>
      </c>
    </row>
    <row r="18" spans="1:16" x14ac:dyDescent="0.35">
      <c r="A18" s="5">
        <v>1957</v>
      </c>
      <c r="B18" s="19">
        <v>2</v>
      </c>
      <c r="C18" s="1">
        <f t="shared" si="6"/>
        <v>0.98</v>
      </c>
      <c r="D18" s="4">
        <v>2.036</v>
      </c>
      <c r="E18" s="1">
        <f t="shared" si="7"/>
        <v>2.0775510204081633</v>
      </c>
      <c r="F18" s="1">
        <f t="shared" si="8"/>
        <v>2.1814285714285734E-2</v>
      </c>
      <c r="G18" s="1">
        <f t="shared" si="9"/>
        <v>2.0141857142857145</v>
      </c>
      <c r="H18" s="1">
        <f t="shared" si="10"/>
        <v>2.036</v>
      </c>
      <c r="I18" s="1">
        <f t="shared" si="11"/>
        <v>-1.5000000000000124E-2</v>
      </c>
      <c r="J18" s="3"/>
      <c r="K18" s="3"/>
      <c r="M18" s="1">
        <f t="shared" si="3"/>
        <v>1.2491379960608484E-2</v>
      </c>
      <c r="N18" s="1">
        <f t="shared" si="4"/>
        <v>-8.4913799606087057E-3</v>
      </c>
      <c r="O18" s="1">
        <f t="shared" si="5"/>
        <v>3.999999999999778E-3</v>
      </c>
      <c r="P18" s="1">
        <f t="shared" si="2"/>
        <v>4.0000000000000036E-3</v>
      </c>
    </row>
    <row r="19" spans="1:16" x14ac:dyDescent="0.35">
      <c r="A19" s="5">
        <v>1958</v>
      </c>
      <c r="B19" s="19">
        <v>2.1</v>
      </c>
      <c r="C19" s="1">
        <f t="shared" si="6"/>
        <v>0.97899999999999998</v>
      </c>
      <c r="D19" s="4">
        <v>2.0190000000000001</v>
      </c>
      <c r="E19" s="1">
        <f t="shared" si="7"/>
        <v>2.0623084780388155</v>
      </c>
      <c r="F19" s="1">
        <f t="shared" si="8"/>
        <v>6.1869254341164522E-3</v>
      </c>
      <c r="G19" s="1">
        <f t="shared" si="9"/>
        <v>2.0128130745658837</v>
      </c>
      <c r="H19" s="1">
        <f t="shared" si="10"/>
        <v>2.0190000000000001</v>
      </c>
      <c r="I19" s="1">
        <f t="shared" si="11"/>
        <v>-4.5999999999999819E-2</v>
      </c>
      <c r="J19" s="3"/>
      <c r="K19" s="3"/>
      <c r="M19" s="1">
        <f t="shared" si="3"/>
        <v>-2.0699297492234913E-3</v>
      </c>
      <c r="N19" s="1">
        <f t="shared" si="4"/>
        <v>-1.4930070250776225E-2</v>
      </c>
      <c r="O19" s="1">
        <f t="shared" si="5"/>
        <v>-1.6999999999999717E-2</v>
      </c>
      <c r="P19" s="1">
        <f t="shared" si="2"/>
        <v>-1.6999999999999904E-2</v>
      </c>
    </row>
    <row r="20" spans="1:16" x14ac:dyDescent="0.35">
      <c r="A20" s="5">
        <v>1959</v>
      </c>
      <c r="B20" s="19">
        <v>2.6</v>
      </c>
      <c r="C20" s="1">
        <f t="shared" si="6"/>
        <v>0.97399999999999998</v>
      </c>
      <c r="D20" s="4">
        <v>1.99</v>
      </c>
      <c r="E20" s="1">
        <f t="shared" si="7"/>
        <v>2.0431211498973307</v>
      </c>
      <c r="F20" s="1">
        <f t="shared" si="8"/>
        <v>-1.0215605749486663E-2</v>
      </c>
      <c r="G20" s="1">
        <f t="shared" si="9"/>
        <v>2.0002156057494869</v>
      </c>
      <c r="H20" s="1">
        <f t="shared" si="10"/>
        <v>1.9900000000000002</v>
      </c>
      <c r="I20" s="1">
        <f t="shared" si="11"/>
        <v>-8.6000000000000076E-2</v>
      </c>
      <c r="J20" s="3"/>
      <c r="K20" s="3"/>
      <c r="M20" s="1">
        <f t="shared" si="3"/>
        <v>-1.0263574069840376E-2</v>
      </c>
      <c r="N20" s="1">
        <f t="shared" si="4"/>
        <v>-1.8736425930159825E-2</v>
      </c>
      <c r="O20" s="1">
        <f t="shared" si="5"/>
        <v>-2.9000000000000199E-2</v>
      </c>
      <c r="P20" s="1">
        <f t="shared" si="2"/>
        <v>-2.9000000000000137E-2</v>
      </c>
    </row>
    <row r="21" spans="1:16" x14ac:dyDescent="0.35">
      <c r="A21" s="5">
        <v>1960</v>
      </c>
      <c r="B21" s="19">
        <v>3.7</v>
      </c>
      <c r="C21" s="1">
        <f t="shared" si="6"/>
        <v>0.96299999999999997</v>
      </c>
      <c r="D21" s="4">
        <v>1.95</v>
      </c>
      <c r="E21" s="1">
        <f t="shared" si="7"/>
        <v>2.0249221183800623</v>
      </c>
      <c r="F21" s="1">
        <f t="shared" si="8"/>
        <v>-1.3161993769470417E-2</v>
      </c>
      <c r="G21" s="1">
        <f t="shared" si="9"/>
        <v>1.9631619937694704</v>
      </c>
      <c r="H21" s="1">
        <f t="shared" si="10"/>
        <v>1.95</v>
      </c>
      <c r="I21" s="1">
        <f t="shared" si="11"/>
        <v>-0.11599999999999988</v>
      </c>
      <c r="J21" s="3"/>
      <c r="K21" s="3"/>
      <c r="M21" s="1">
        <f t="shared" si="3"/>
        <v>-2.2374237975525679E-2</v>
      </c>
      <c r="N21" s="1">
        <f t="shared" si="4"/>
        <v>-1.7625762024474471E-2</v>
      </c>
      <c r="O21" s="1">
        <f t="shared" si="5"/>
        <v>-4.0000000000000147E-2</v>
      </c>
      <c r="P21" s="1">
        <f t="shared" si="2"/>
        <v>-4.0000000000000036E-2</v>
      </c>
    </row>
    <row r="22" spans="1:16" x14ac:dyDescent="0.35">
      <c r="A22" s="5">
        <v>1961</v>
      </c>
      <c r="B22" s="19">
        <v>5.3</v>
      </c>
      <c r="C22" s="1">
        <f t="shared" si="6"/>
        <v>0.94699999999999995</v>
      </c>
      <c r="D22" s="4">
        <v>1.909</v>
      </c>
      <c r="E22" s="1">
        <f t="shared" si="7"/>
        <v>2.0158394931362196</v>
      </c>
      <c r="F22" s="1">
        <f t="shared" si="8"/>
        <v>-1.5118796198521659E-2</v>
      </c>
      <c r="G22" s="1">
        <f t="shared" si="9"/>
        <v>1.9241187961985213</v>
      </c>
      <c r="H22" s="1">
        <f t="shared" si="10"/>
        <v>1.9089999999999996</v>
      </c>
      <c r="I22" s="1">
        <f t="shared" si="11"/>
        <v>-0.13400000000000012</v>
      </c>
      <c r="J22" s="3"/>
      <c r="K22" s="3"/>
      <c r="M22" s="1">
        <f t="shared" si="3"/>
        <v>-3.2326092892130287E-2</v>
      </c>
      <c r="N22" s="1">
        <f t="shared" si="4"/>
        <v>-8.6739071078698118E-3</v>
      </c>
      <c r="O22" s="1">
        <f t="shared" si="5"/>
        <v>-4.1000000000000099E-2</v>
      </c>
      <c r="P22" s="1">
        <f t="shared" si="2"/>
        <v>-4.0999999999999925E-2</v>
      </c>
    </row>
    <row r="23" spans="1:16" x14ac:dyDescent="0.35">
      <c r="A23" s="5">
        <v>1962</v>
      </c>
      <c r="B23" s="19">
        <v>6.1</v>
      </c>
      <c r="C23" s="1">
        <f t="shared" si="6"/>
        <v>0.93900000000000006</v>
      </c>
      <c r="D23" s="4">
        <v>1.8839999999999999</v>
      </c>
      <c r="E23" s="1">
        <f t="shared" si="7"/>
        <v>2.0063897763578273</v>
      </c>
      <c r="F23" s="1">
        <f t="shared" si="8"/>
        <v>-2.708626198083058E-2</v>
      </c>
      <c r="G23" s="1">
        <f t="shared" si="9"/>
        <v>1.9110862619808306</v>
      </c>
      <c r="H23" s="1">
        <f t="shared" si="10"/>
        <v>1.8840000000000001</v>
      </c>
      <c r="I23" s="1">
        <f t="shared" si="11"/>
        <v>-0.15799999999999992</v>
      </c>
      <c r="J23" s="3"/>
      <c r="K23" s="3"/>
      <c r="M23" s="1">
        <f t="shared" si="3"/>
        <v>-1.6088917077975978E-2</v>
      </c>
      <c r="N23" s="1">
        <f t="shared" si="4"/>
        <v>-8.9110829220238798E-3</v>
      </c>
      <c r="O23" s="1">
        <f t="shared" si="5"/>
        <v>-2.4999999999999856E-2</v>
      </c>
      <c r="P23" s="1">
        <f t="shared" si="2"/>
        <v>-2.5000000000000133E-2</v>
      </c>
    </row>
    <row r="24" spans="1:16" x14ac:dyDescent="0.35">
      <c r="A24" s="5">
        <v>1963</v>
      </c>
      <c r="B24" s="19">
        <v>6.2</v>
      </c>
      <c r="C24" s="1">
        <f t="shared" si="6"/>
        <v>0.93799999999999994</v>
      </c>
      <c r="D24" s="4">
        <v>1.8680000000000001</v>
      </c>
      <c r="E24" s="1">
        <f t="shared" si="7"/>
        <v>1.9914712153518126</v>
      </c>
      <c r="F24" s="1">
        <f t="shared" si="8"/>
        <v>-3.186353944562903E-2</v>
      </c>
      <c r="G24" s="1">
        <f t="shared" si="9"/>
        <v>1.8998635394456291</v>
      </c>
      <c r="H24" s="1">
        <f t="shared" si="10"/>
        <v>1.8680000000000001</v>
      </c>
      <c r="I24" s="1">
        <f t="shared" si="11"/>
        <v>-0.16700000000000004</v>
      </c>
      <c r="J24" s="3"/>
      <c r="K24" s="3"/>
      <c r="M24" s="1">
        <f t="shared" si="3"/>
        <v>-1.9989304958550435E-3</v>
      </c>
      <c r="N24" s="1">
        <f t="shared" si="4"/>
        <v>-1.4001069504144835E-2</v>
      </c>
      <c r="O24" s="1">
        <f t="shared" si="5"/>
        <v>-1.5999999999999879E-2</v>
      </c>
      <c r="P24" s="1">
        <f t="shared" si="2"/>
        <v>-1.5999999999999792E-2</v>
      </c>
    </row>
    <row r="25" spans="1:16" x14ac:dyDescent="0.35">
      <c r="A25" s="5">
        <v>1964</v>
      </c>
      <c r="B25" s="19">
        <v>5.5</v>
      </c>
      <c r="C25" s="1">
        <f t="shared" si="6"/>
        <v>0.94499999999999995</v>
      </c>
      <c r="D25" s="4">
        <v>1.857</v>
      </c>
      <c r="E25" s="1">
        <f t="shared" si="7"/>
        <v>1.9650793650793652</v>
      </c>
      <c r="F25" s="1">
        <f t="shared" si="8"/>
        <v>-2.9476190476190503E-2</v>
      </c>
      <c r="G25" s="1">
        <f t="shared" si="9"/>
        <v>1.8864761904761904</v>
      </c>
      <c r="H25" s="1">
        <f t="shared" si="10"/>
        <v>1.857</v>
      </c>
      <c r="I25" s="1">
        <f t="shared" si="11"/>
        <v>-0.18200000000000016</v>
      </c>
      <c r="J25" s="3"/>
      <c r="K25" s="3"/>
      <c r="M25" s="1">
        <f t="shared" si="3"/>
        <v>1.3847927031509135E-2</v>
      </c>
      <c r="N25" s="1">
        <f t="shared" si="4"/>
        <v>-2.4847927031509221E-2</v>
      </c>
      <c r="O25" s="1">
        <f t="shared" si="5"/>
        <v>-1.1000000000000086E-2</v>
      </c>
      <c r="P25" s="1">
        <f t="shared" si="2"/>
        <v>-1.1000000000000121E-2</v>
      </c>
    </row>
    <row r="26" spans="1:16" x14ac:dyDescent="0.35">
      <c r="A26" s="5">
        <v>1965</v>
      </c>
      <c r="B26" s="19">
        <v>5.5</v>
      </c>
      <c r="C26" s="1">
        <f t="shared" si="6"/>
        <v>0.94499999999999995</v>
      </c>
      <c r="D26" s="4">
        <v>1.833</v>
      </c>
      <c r="E26" s="1">
        <f t="shared" si="7"/>
        <v>1.9396825396825397</v>
      </c>
      <c r="F26" s="1">
        <f t="shared" si="8"/>
        <v>-5.2407428113710346E-2</v>
      </c>
      <c r="G26" s="1">
        <f t="shared" si="9"/>
        <v>-0.14559257188628985</v>
      </c>
      <c r="H26" s="1">
        <f t="shared" si="10"/>
        <v>-0.1980000000000002</v>
      </c>
      <c r="I26" s="1">
        <f t="shared" si="11"/>
        <v>-0.19800000000000018</v>
      </c>
      <c r="J26" s="3"/>
      <c r="K26" s="3"/>
      <c r="M26" s="1">
        <f t="shared" si="3"/>
        <v>0</v>
      </c>
      <c r="N26" s="1">
        <f t="shared" si="4"/>
        <v>-2.4000000000000122E-2</v>
      </c>
      <c r="O26" s="1">
        <f t="shared" si="5"/>
        <v>-2.4000000000000122E-2</v>
      </c>
      <c r="P26" s="1">
        <f t="shared" si="2"/>
        <v>-2.4000000000000021E-2</v>
      </c>
    </row>
    <row r="27" spans="1:16" x14ac:dyDescent="0.35">
      <c r="A27" s="5">
        <v>1966</v>
      </c>
      <c r="B27" s="19">
        <v>4.4000000000000004</v>
      </c>
      <c r="C27" s="1">
        <f t="shared" si="6"/>
        <v>0.95599999999999996</v>
      </c>
      <c r="D27" s="4">
        <v>1.8089999999999999</v>
      </c>
      <c r="E27" s="1">
        <f t="shared" si="7"/>
        <v>1.8922594142259415</v>
      </c>
      <c r="F27" s="1">
        <f t="shared" si="8"/>
        <v>-3.5806515426185459E-2</v>
      </c>
      <c r="G27" s="1">
        <f t="shared" si="9"/>
        <v>-0.18719348457381479</v>
      </c>
      <c r="H27" s="1">
        <f t="shared" si="10"/>
        <v>-0.22300000000000025</v>
      </c>
      <c r="I27" s="1">
        <f t="shared" si="11"/>
        <v>-0.22300000000000009</v>
      </c>
      <c r="J27" s="3"/>
      <c r="K27" s="3"/>
      <c r="M27" s="1">
        <f t="shared" si="3"/>
        <v>2.1075680746496666E-2</v>
      </c>
      <c r="N27" s="1">
        <f t="shared" si="4"/>
        <v>-4.5075680746496601E-2</v>
      </c>
      <c r="O27" s="1">
        <f t="shared" si="5"/>
        <v>-2.3999999999999935E-2</v>
      </c>
      <c r="P27" s="1">
        <f t="shared" si="2"/>
        <v>-2.4000000000000021E-2</v>
      </c>
    </row>
    <row r="28" spans="1:16" x14ac:dyDescent="0.35">
      <c r="A28" s="5">
        <v>1967</v>
      </c>
      <c r="B28" s="19">
        <v>3.1</v>
      </c>
      <c r="C28" s="1">
        <f t="shared" si="6"/>
        <v>0.96899999999999997</v>
      </c>
      <c r="D28" s="4">
        <v>1.792</v>
      </c>
      <c r="E28" s="1">
        <f t="shared" si="7"/>
        <v>1.8493292053663573</v>
      </c>
      <c r="F28" s="1">
        <f t="shared" si="8"/>
        <v>-2.1597841241759883E-2</v>
      </c>
      <c r="G28" s="1">
        <f t="shared" si="9"/>
        <v>-0.22240215875823999</v>
      </c>
      <c r="H28" s="1">
        <f t="shared" si="10"/>
        <v>-0.24399999999999988</v>
      </c>
      <c r="I28" s="1">
        <f t="shared" si="11"/>
        <v>-0.24399999999999999</v>
      </c>
      <c r="J28" s="3"/>
      <c r="K28" s="3"/>
      <c r="L28" s="10"/>
      <c r="M28" s="1">
        <f t="shared" si="3"/>
        <v>2.4320326027349962E-2</v>
      </c>
      <c r="N28" s="1">
        <f t="shared" si="4"/>
        <v>-4.1320326027349794E-2</v>
      </c>
      <c r="O28" s="1">
        <f t="shared" si="5"/>
        <v>-1.6999999999999831E-2</v>
      </c>
      <c r="P28" s="1">
        <f t="shared" si="2"/>
        <v>-1.6999999999999904E-2</v>
      </c>
    </row>
    <row r="29" spans="1:16" x14ac:dyDescent="0.35">
      <c r="A29" s="5">
        <v>1968</v>
      </c>
      <c r="B29" s="19">
        <v>3.5</v>
      </c>
      <c r="C29" s="1">
        <f t="shared" si="6"/>
        <v>0.96499999999999997</v>
      </c>
      <c r="D29" s="4">
        <v>1.7569999999999999</v>
      </c>
      <c r="E29" s="1">
        <f t="shared" si="7"/>
        <v>1.8207253886010362</v>
      </c>
      <c r="F29" s="1">
        <f t="shared" si="8"/>
        <v>-2.7181237066478986E-2</v>
      </c>
      <c r="G29" s="1">
        <f t="shared" si="9"/>
        <v>-0.23481876293352147</v>
      </c>
      <c r="H29" s="1">
        <f t="shared" si="10"/>
        <v>-0.26200000000000045</v>
      </c>
      <c r="I29" s="1">
        <f t="shared" si="11"/>
        <v>-0.26200000000000023</v>
      </c>
      <c r="J29" s="3"/>
      <c r="K29" s="3"/>
      <c r="L29" s="10"/>
      <c r="M29" s="1">
        <f t="shared" si="3"/>
        <v>-7.3401091879347936E-3</v>
      </c>
      <c r="N29" s="1">
        <f t="shared" si="4"/>
        <v>-2.7659890812065491E-2</v>
      </c>
      <c r="O29" s="1">
        <f t="shared" si="5"/>
        <v>-3.5000000000000281E-2</v>
      </c>
      <c r="P29" s="1">
        <f t="shared" si="2"/>
        <v>-3.5000000000000142E-2</v>
      </c>
    </row>
    <row r="30" spans="1:16" x14ac:dyDescent="0.35">
      <c r="A30" s="5">
        <v>1969</v>
      </c>
      <c r="B30" s="19">
        <v>5.6</v>
      </c>
      <c r="C30" s="1">
        <f t="shared" si="6"/>
        <v>0.94399999999999995</v>
      </c>
      <c r="D30" s="4">
        <v>1.7050000000000001</v>
      </c>
      <c r="E30" s="1">
        <f t="shared" si="7"/>
        <v>1.8061440677966103</v>
      </c>
      <c r="F30" s="1">
        <f t="shared" si="8"/>
        <v>-5.773897826540917E-2</v>
      </c>
      <c r="G30" s="1">
        <f t="shared" si="9"/>
        <v>-0.2272610217345909</v>
      </c>
      <c r="H30" s="1">
        <f t="shared" si="10"/>
        <v>-0.28500000000000009</v>
      </c>
      <c r="I30" s="1">
        <f t="shared" si="11"/>
        <v>-0.28499999999999992</v>
      </c>
      <c r="J30" s="3"/>
      <c r="K30" s="3"/>
      <c r="L30" s="10"/>
      <c r="M30" s="1">
        <f t="shared" si="3"/>
        <v>-3.8082129292175325E-2</v>
      </c>
      <c r="N30" s="1">
        <f t="shared" si="4"/>
        <v>-1.3917870707824489E-2</v>
      </c>
      <c r="O30" s="1">
        <f t="shared" si="5"/>
        <v>-5.199999999999981E-2</v>
      </c>
      <c r="P30" s="1">
        <f t="shared" si="2"/>
        <v>-5.1999999999999824E-2</v>
      </c>
    </row>
    <row r="31" spans="1:16" x14ac:dyDescent="0.35">
      <c r="A31" s="5">
        <v>1970</v>
      </c>
      <c r="B31" s="19">
        <v>5.8</v>
      </c>
      <c r="C31" s="1">
        <f t="shared" si="6"/>
        <v>0.94199999999999995</v>
      </c>
      <c r="D31" s="4">
        <v>1.6819999999999999</v>
      </c>
      <c r="E31" s="1">
        <f t="shared" si="7"/>
        <v>1.7855626326963907</v>
      </c>
      <c r="F31" s="1">
        <f t="shared" si="8"/>
        <v>-4.0010089886302794E-2</v>
      </c>
      <c r="G31" s="1">
        <f t="shared" si="9"/>
        <v>-0.22798991011369718</v>
      </c>
      <c r="H31" s="1">
        <f t="shared" si="10"/>
        <v>-0.26799999999999996</v>
      </c>
      <c r="I31" s="1">
        <f t="shared" si="11"/>
        <v>-0.26800000000000002</v>
      </c>
      <c r="J31" s="3"/>
      <c r="K31" s="3"/>
      <c r="L31" s="10"/>
      <c r="M31" s="1">
        <f t="shared" si="3"/>
        <v>-3.5917067004930039E-3</v>
      </c>
      <c r="N31" s="1">
        <f t="shared" si="4"/>
        <v>-1.9408293299507075E-2</v>
      </c>
      <c r="O31" s="1">
        <f t="shared" si="5"/>
        <v>-2.3000000000000079E-2</v>
      </c>
      <c r="P31" s="1">
        <f t="shared" si="2"/>
        <v>-2.3000000000000131E-2</v>
      </c>
    </row>
    <row r="32" spans="1:16" x14ac:dyDescent="0.35">
      <c r="A32" s="5">
        <v>1971</v>
      </c>
      <c r="B32" s="19">
        <v>6.1</v>
      </c>
      <c r="C32" s="1">
        <f t="shared" si="6"/>
        <v>0.93900000000000006</v>
      </c>
      <c r="D32" s="4">
        <v>1.663</v>
      </c>
      <c r="E32" s="1">
        <f t="shared" si="7"/>
        <v>1.7710330138445154</v>
      </c>
      <c r="F32" s="1">
        <f t="shared" si="8"/>
        <v>-1.5147490027922744E-2</v>
      </c>
      <c r="G32" s="1">
        <f t="shared" si="9"/>
        <v>-0.23085250997207707</v>
      </c>
      <c r="H32" s="1">
        <f t="shared" si="10"/>
        <v>-0.2459999999999998</v>
      </c>
      <c r="I32" s="1">
        <f t="shared" si="11"/>
        <v>-0.246</v>
      </c>
      <c r="J32" s="3"/>
      <c r="K32" s="3"/>
      <c r="L32" s="10"/>
      <c r="M32" s="1">
        <f t="shared" si="3"/>
        <v>-5.3348934698111659E-3</v>
      </c>
      <c r="N32" s="1">
        <f t="shared" si="4"/>
        <v>-1.3665106530188733E-2</v>
      </c>
      <c r="O32" s="1">
        <f t="shared" si="5"/>
        <v>-1.8999999999999899E-2</v>
      </c>
      <c r="P32" s="1">
        <f t="shared" si="2"/>
        <v>-1.8999999999999906E-2</v>
      </c>
    </row>
    <row r="33" spans="1:17" x14ac:dyDescent="0.35">
      <c r="A33" s="5">
        <v>1972</v>
      </c>
      <c r="B33" s="19">
        <v>5.8</v>
      </c>
      <c r="C33" s="1">
        <f t="shared" si="6"/>
        <v>0.94199999999999995</v>
      </c>
      <c r="D33" s="4">
        <v>1.663</v>
      </c>
      <c r="E33" s="1">
        <f t="shared" si="7"/>
        <v>1.7653927813163484</v>
      </c>
      <c r="F33" s="1">
        <f t="shared" si="8"/>
        <v>5.6576738365110594E-3</v>
      </c>
      <c r="G33" s="1">
        <f t="shared" si="9"/>
        <v>-0.22665767383651098</v>
      </c>
      <c r="H33" s="1">
        <f t="shared" si="10"/>
        <v>-0.22099999999999992</v>
      </c>
      <c r="I33" s="1">
        <f t="shared" si="11"/>
        <v>-0.22099999999999986</v>
      </c>
      <c r="J33" s="3"/>
      <c r="K33" s="3"/>
      <c r="L33" s="10"/>
      <c r="M33" s="1">
        <f t="shared" si="3"/>
        <v>5.3046386927411036E-3</v>
      </c>
      <c r="N33" s="1">
        <f t="shared" si="4"/>
        <v>-5.3046386927410941E-3</v>
      </c>
      <c r="O33" s="1">
        <f t="shared" si="5"/>
        <v>9.540979117872439E-18</v>
      </c>
      <c r="P33" s="1">
        <f t="shared" si="2"/>
        <v>0</v>
      </c>
    </row>
    <row r="34" spans="1:17" x14ac:dyDescent="0.35">
      <c r="A34" s="5">
        <v>1973</v>
      </c>
      <c r="B34" s="19">
        <v>5.4</v>
      </c>
      <c r="C34" s="1">
        <f t="shared" si="6"/>
        <v>0.94599999999999995</v>
      </c>
      <c r="D34" s="4">
        <v>1.659</v>
      </c>
      <c r="E34" s="1">
        <f t="shared" si="7"/>
        <v>1.7536997885835097</v>
      </c>
      <c r="F34" s="1">
        <f t="shared" si="8"/>
        <v>1.4980684015741303E-2</v>
      </c>
      <c r="G34" s="1">
        <f t="shared" si="9"/>
        <v>-0.22398068401574128</v>
      </c>
      <c r="H34" s="1">
        <f t="shared" si="10"/>
        <v>-0.20899999999999999</v>
      </c>
      <c r="I34" s="1">
        <f t="shared" si="11"/>
        <v>-0.20900000000000007</v>
      </c>
      <c r="J34" s="3"/>
      <c r="K34" s="3"/>
      <c r="L34" s="10"/>
      <c r="M34" s="1">
        <f t="shared" si="3"/>
        <v>7.0381851397997228E-3</v>
      </c>
      <c r="N34" s="1">
        <f t="shared" si="4"/>
        <v>-1.1038185139799673E-2</v>
      </c>
      <c r="O34" s="1">
        <f t="shared" si="5"/>
        <v>-3.9999999999999498E-3</v>
      </c>
      <c r="P34" s="1">
        <f t="shared" si="2"/>
        <v>-4.0000000000000036E-3</v>
      </c>
    </row>
    <row r="35" spans="1:17" x14ac:dyDescent="0.35">
      <c r="A35" s="5">
        <v>1974</v>
      </c>
      <c r="B35" s="19">
        <v>5.5</v>
      </c>
      <c r="C35" s="1">
        <f t="shared" si="6"/>
        <v>0.94499999999999995</v>
      </c>
      <c r="D35" s="4">
        <v>1.6419999999999999</v>
      </c>
      <c r="E35" s="1">
        <f t="shared" si="7"/>
        <v>1.7375661375661375</v>
      </c>
      <c r="F35" s="1">
        <f t="shared" si="8"/>
        <v>0</v>
      </c>
      <c r="G35" s="1">
        <f t="shared" si="9"/>
        <v>-0.21500000000000014</v>
      </c>
      <c r="H35" s="1">
        <f t="shared" si="10"/>
        <v>-0.21500000000000014</v>
      </c>
      <c r="I35" s="1">
        <f t="shared" si="11"/>
        <v>-0.21500000000000008</v>
      </c>
      <c r="J35" s="3"/>
      <c r="K35" s="3"/>
      <c r="L35" s="10"/>
      <c r="M35" s="1">
        <f t="shared" si="3"/>
        <v>-1.745632963074825E-3</v>
      </c>
      <c r="N35" s="1">
        <f t="shared" si="4"/>
        <v>-1.5254367036925402E-2</v>
      </c>
      <c r="O35" s="1">
        <f t="shared" si="5"/>
        <v>-1.7000000000000227E-2</v>
      </c>
      <c r="P35" s="1">
        <f t="shared" si="2"/>
        <v>-1.7000000000000126E-2</v>
      </c>
    </row>
    <row r="36" spans="1:17" x14ac:dyDescent="0.35">
      <c r="A36" s="5">
        <v>1975</v>
      </c>
      <c r="B36" s="19">
        <v>5.6</v>
      </c>
      <c r="C36" s="1">
        <f t="shared" si="6"/>
        <v>0.94399999999999995</v>
      </c>
      <c r="D36" s="4">
        <v>1.64</v>
      </c>
      <c r="E36" s="1">
        <f t="shared" si="7"/>
        <v>1.7372881355932204</v>
      </c>
      <c r="F36" s="1">
        <f t="shared" si="8"/>
        <v>-1.8384853376378816E-3</v>
      </c>
      <c r="G36" s="1">
        <f t="shared" si="9"/>
        <v>-0.19116151466236206</v>
      </c>
      <c r="H36" s="1">
        <f t="shared" si="10"/>
        <v>-0.19299999999999995</v>
      </c>
      <c r="I36" s="1">
        <f t="shared" si="11"/>
        <v>-0.19300000000000006</v>
      </c>
      <c r="J36" s="3"/>
      <c r="K36" s="3"/>
      <c r="L36" s="10"/>
      <c r="M36" s="1">
        <f t="shared" si="3"/>
        <v>-1.7374271365796804E-3</v>
      </c>
      <c r="N36" s="1">
        <f t="shared" si="4"/>
        <v>-2.6257286342026083E-4</v>
      </c>
      <c r="O36" s="1">
        <f t="shared" si="5"/>
        <v>-1.9999999999999411E-3</v>
      </c>
      <c r="P36" s="1">
        <f t="shared" si="2"/>
        <v>-2.0000000000000018E-3</v>
      </c>
    </row>
    <row r="37" spans="1:17" x14ac:dyDescent="0.35">
      <c r="A37" s="5">
        <v>1976</v>
      </c>
      <c r="B37" s="19">
        <v>5.8</v>
      </c>
      <c r="C37" s="1">
        <f t="shared" si="6"/>
        <v>0.94199999999999995</v>
      </c>
      <c r="D37" s="4">
        <v>1.65</v>
      </c>
      <c r="E37" s="1">
        <f t="shared" si="7"/>
        <v>1.7515923566878981</v>
      </c>
      <c r="F37" s="1">
        <f t="shared" si="8"/>
        <v>-2.5506962396396899E-2</v>
      </c>
      <c r="G37" s="1">
        <f t="shared" si="9"/>
        <v>-0.13349303760360309</v>
      </c>
      <c r="H37" s="1">
        <f t="shared" si="10"/>
        <v>-0.159</v>
      </c>
      <c r="I37" s="1">
        <f t="shared" si="11"/>
        <v>-0.15900000000000003</v>
      </c>
      <c r="J37" s="3"/>
      <c r="K37" s="3"/>
      <c r="L37" s="10"/>
      <c r="M37" s="1">
        <f t="shared" si="3"/>
        <v>-3.4888804922811214E-3</v>
      </c>
      <c r="N37" s="1">
        <f t="shared" si="4"/>
        <v>1.3488880492281138E-2</v>
      </c>
      <c r="O37" s="1">
        <f t="shared" si="5"/>
        <v>1.0000000000000016E-2</v>
      </c>
      <c r="P37" s="1">
        <f t="shared" si="2"/>
        <v>1.0000000000000009E-2</v>
      </c>
    </row>
    <row r="38" spans="1:17" x14ac:dyDescent="0.35">
      <c r="A38" s="5">
        <v>1977</v>
      </c>
      <c r="B38" s="19">
        <v>6</v>
      </c>
      <c r="C38" s="1">
        <f t="shared" si="6"/>
        <v>0.94</v>
      </c>
      <c r="D38" s="4">
        <v>1.657</v>
      </c>
      <c r="E38" s="1">
        <f t="shared" si="7"/>
        <v>1.7627659574468086</v>
      </c>
      <c r="F38" s="1">
        <f t="shared" si="8"/>
        <v>-5.2375379860790952E-2</v>
      </c>
      <c r="G38" s="1">
        <f t="shared" si="9"/>
        <v>-8.262462013920914E-2</v>
      </c>
      <c r="H38" s="1">
        <f t="shared" si="10"/>
        <v>-0.13500000000000009</v>
      </c>
      <c r="I38" s="1">
        <f t="shared" si="11"/>
        <v>-0.13500000000000001</v>
      </c>
      <c r="J38" s="3"/>
      <c r="K38" s="3"/>
      <c r="L38" s="10"/>
      <c r="M38" s="1">
        <f t="shared" si="3"/>
        <v>-3.51435831413471E-3</v>
      </c>
      <c r="N38" s="1">
        <f t="shared" si="4"/>
        <v>1.0514358314134775E-2</v>
      </c>
      <c r="O38" s="1">
        <f t="shared" si="5"/>
        <v>7.0000000000000652E-3</v>
      </c>
      <c r="P38" s="1">
        <f t="shared" si="2"/>
        <v>7.0000000000001172E-3</v>
      </c>
    </row>
    <row r="39" spans="1:17" x14ac:dyDescent="0.35">
      <c r="A39" s="5"/>
      <c r="B39" s="19"/>
      <c r="C39" s="1"/>
      <c r="D39" s="4"/>
      <c r="E39" s="1"/>
      <c r="F39" s="1"/>
      <c r="G39" s="1"/>
      <c r="H39" s="1"/>
      <c r="I39" s="1"/>
      <c r="M39" s="1"/>
      <c r="N39" s="1"/>
      <c r="O39" s="1"/>
      <c r="P39" s="1"/>
    </row>
    <row r="40" spans="1:17" x14ac:dyDescent="0.35">
      <c r="A40" s="5"/>
      <c r="B40" s="2"/>
      <c r="C40" s="1"/>
      <c r="D40" s="4"/>
      <c r="E40" s="1"/>
      <c r="F40" s="1"/>
      <c r="G40" s="1"/>
      <c r="H40" s="1"/>
      <c r="I40" s="1"/>
      <c r="M40" s="1"/>
      <c r="N40" s="1"/>
      <c r="O40" s="1"/>
      <c r="P40" s="1"/>
    </row>
    <row r="41" spans="1:17" x14ac:dyDescent="0.35">
      <c r="A41" s="5"/>
      <c r="M41" s="1">
        <f>SUM(M22:M40)</f>
        <v>-4.3662320384549341E-2</v>
      </c>
      <c r="N41" s="1">
        <f>SUM(N22:N40)</f>
        <v>-0.2493376796154505</v>
      </c>
      <c r="O41" s="1">
        <f>SUM(O22:O40)</f>
        <v>-0.29299999999999993</v>
      </c>
      <c r="P41" s="1">
        <f>SUM(P22:P40)</f>
        <v>-0.29299999999999993</v>
      </c>
      <c r="Q41" t="s">
        <v>67</v>
      </c>
    </row>
    <row r="42" spans="1:17" x14ac:dyDescent="0.35">
      <c r="F42" s="1">
        <f>(C38-C21)*(0.5*(E38)+0.5*(E21))</f>
        <v>-4.355841287200906E-2</v>
      </c>
      <c r="G42" s="1">
        <f>(E38-E21)*(0.5*(C38)+0.5*(C21))</f>
        <v>-0.24944158712799086</v>
      </c>
      <c r="H42" s="1">
        <f>F42+G42</f>
        <v>-0.29299999999999993</v>
      </c>
      <c r="I42" s="1">
        <f>D39-D21</f>
        <v>-1.95</v>
      </c>
      <c r="J42" t="s">
        <v>68</v>
      </c>
    </row>
    <row r="43" spans="1:17" x14ac:dyDescent="0.35">
      <c r="M43" s="1">
        <f>SUM(M12:M21)</f>
        <v>-2.013282742651358E-2</v>
      </c>
      <c r="N43" s="1">
        <f>SUM(N12:N21)</f>
        <v>1.9701328274265133</v>
      </c>
      <c r="O43" s="1">
        <f>SUM(O12:O21)</f>
        <v>1.9499999999999997</v>
      </c>
      <c r="P43" s="1">
        <f>D21-D11</f>
        <v>-0.11599999999999988</v>
      </c>
      <c r="Q43" t="s">
        <v>57</v>
      </c>
    </row>
    <row r="45" spans="1:17" x14ac:dyDescent="0.35">
      <c r="M45" s="1">
        <f>SUM(M4:M11)</f>
        <v>0</v>
      </c>
      <c r="N45" s="1">
        <f t="shared" ref="N45:O45" si="12">SUM(N4:N11)</f>
        <v>0</v>
      </c>
      <c r="O45" s="1">
        <f t="shared" si="12"/>
        <v>0</v>
      </c>
      <c r="P45" s="1">
        <f>D11-D3</f>
        <v>-2.5000000000000355E-2</v>
      </c>
      <c r="Q45" t="s">
        <v>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AFA6-200B-49E9-9863-74E931D672D3}">
  <dimension ref="A1:Q31"/>
  <sheetViews>
    <sheetView topLeftCell="A19" zoomScaleNormal="100" workbookViewId="0">
      <selection activeCell="Q34" sqref="Q34"/>
    </sheetView>
  </sheetViews>
  <sheetFormatPr defaultRowHeight="14.5" x14ac:dyDescent="0.35"/>
  <cols>
    <col min="2" max="3" width="9.453125" customWidth="1"/>
  </cols>
  <sheetData>
    <row r="1" spans="1:17" x14ac:dyDescent="0.35">
      <c r="B1" t="s">
        <v>10</v>
      </c>
      <c r="F1" t="s">
        <v>7</v>
      </c>
      <c r="K1" t="s">
        <v>53</v>
      </c>
    </row>
    <row r="2" spans="1:17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69</v>
      </c>
      <c r="L2" t="s">
        <v>73</v>
      </c>
      <c r="M2" t="s">
        <v>2</v>
      </c>
      <c r="N2" t="s">
        <v>3</v>
      </c>
    </row>
    <row r="3" spans="1:17" x14ac:dyDescent="0.35">
      <c r="A3" s="5">
        <v>1953</v>
      </c>
      <c r="D3" s="4">
        <v>2.032</v>
      </c>
    </row>
    <row r="4" spans="1:17" x14ac:dyDescent="0.35">
      <c r="A4" s="5">
        <v>1954</v>
      </c>
      <c r="D4" s="4">
        <v>1.974</v>
      </c>
    </row>
    <row r="5" spans="1:17" x14ac:dyDescent="0.35">
      <c r="A5" s="5">
        <v>1955</v>
      </c>
      <c r="D5" s="4">
        <v>1.9339999999999999</v>
      </c>
    </row>
    <row r="6" spans="1:17" x14ac:dyDescent="0.35">
      <c r="A6" s="5">
        <v>1956</v>
      </c>
      <c r="D6" s="4">
        <v>1.905</v>
      </c>
    </row>
    <row r="7" spans="1:17" x14ac:dyDescent="0.35">
      <c r="A7" s="5">
        <v>1957</v>
      </c>
      <c r="D7" s="4">
        <v>1.8680000000000001</v>
      </c>
    </row>
    <row r="8" spans="1:17" x14ac:dyDescent="0.35">
      <c r="A8" s="5">
        <v>1958</v>
      </c>
      <c r="D8" s="4">
        <v>1.823</v>
      </c>
    </row>
    <row r="9" spans="1:17" x14ac:dyDescent="0.35">
      <c r="A9" s="5">
        <v>1959</v>
      </c>
      <c r="D9" s="4">
        <v>1.7869999999999999</v>
      </c>
    </row>
    <row r="10" spans="1:17" x14ac:dyDescent="0.35">
      <c r="A10" s="5">
        <v>1960</v>
      </c>
      <c r="B10" s="2">
        <v>9.5</v>
      </c>
      <c r="C10" s="6">
        <f t="shared" ref="C10:C29" si="0">1-(B10/100)</f>
        <v>0.90500000000000003</v>
      </c>
      <c r="D10" s="4">
        <v>1.7509999999999999</v>
      </c>
      <c r="E10" s="1">
        <f t="shared" ref="E10:E29" si="1">D10/C10</f>
        <v>1.9348066298342539</v>
      </c>
      <c r="F10" s="1"/>
      <c r="G10" s="1"/>
      <c r="H10" s="1"/>
      <c r="I10" s="1"/>
      <c r="K10" t="s">
        <v>21</v>
      </c>
      <c r="P10" s="19">
        <v>9.5</v>
      </c>
      <c r="Q10" s="3">
        <f>B10-P10</f>
        <v>0</v>
      </c>
    </row>
    <row r="11" spans="1:17" x14ac:dyDescent="0.35">
      <c r="A11" s="5">
        <v>1961</v>
      </c>
      <c r="B11" s="2">
        <v>10.4</v>
      </c>
      <c r="C11" s="6">
        <f t="shared" si="0"/>
        <v>0.89600000000000002</v>
      </c>
      <c r="D11" s="4">
        <v>1.71</v>
      </c>
      <c r="E11" s="1">
        <f t="shared" si="1"/>
        <v>1.9084821428571428</v>
      </c>
      <c r="F11" s="1"/>
      <c r="G11" s="1"/>
      <c r="H11" s="1"/>
      <c r="I11" s="1"/>
      <c r="K11" s="1">
        <f>($C11-$C10)*(0.5*$E11+0.5*$E10)</f>
        <v>-1.7294799477111298E-2</v>
      </c>
      <c r="L11" s="1">
        <f>($E11-$E10)*(0.5*($C10)+0.5*($C11))</f>
        <v>-2.3705200522888544E-2</v>
      </c>
      <c r="M11" s="1">
        <f t="shared" ref="M11:M29" si="2">K11+L11</f>
        <v>-4.0999999999999842E-2</v>
      </c>
      <c r="N11" s="1">
        <f>$D11-$D10</f>
        <v>-4.0999999999999925E-2</v>
      </c>
      <c r="P11" s="19">
        <v>10.4</v>
      </c>
      <c r="Q11" s="3">
        <f t="shared" ref="Q11:Q29" si="3">B11-P11</f>
        <v>0</v>
      </c>
    </row>
    <row r="12" spans="1:17" x14ac:dyDescent="0.35">
      <c r="A12" s="5">
        <v>1962</v>
      </c>
      <c r="B12" s="2">
        <v>11.1</v>
      </c>
      <c r="C12" s="6">
        <f t="shared" si="0"/>
        <v>0.88900000000000001</v>
      </c>
      <c r="D12" s="4">
        <v>1.68</v>
      </c>
      <c r="E12" s="1">
        <f t="shared" si="1"/>
        <v>1.889763779527559</v>
      </c>
      <c r="F12" s="1"/>
      <c r="G12" s="1"/>
      <c r="H12" s="1"/>
      <c r="I12" s="1"/>
      <c r="K12" s="1">
        <f t="shared" ref="K12:K29" si="4">($C12-$C11)*(0.5*$E12+0.5*$E11)</f>
        <v>-1.3293860728346468E-2</v>
      </c>
      <c r="L12" s="1">
        <f t="shared" ref="L12:L29" si="5">($E12-$E11)*(0.5*($C11)+0.5*($C12))</f>
        <v>-1.6706139271653511E-2</v>
      </c>
      <c r="M12" s="1">
        <f t="shared" si="2"/>
        <v>-2.9999999999999978E-2</v>
      </c>
      <c r="N12" s="1">
        <f t="shared" ref="N12:N29" si="6">$D12-$D11</f>
        <v>-3.0000000000000027E-2</v>
      </c>
      <c r="P12" s="19">
        <v>11.1</v>
      </c>
      <c r="Q12" s="3">
        <f t="shared" si="3"/>
        <v>0</v>
      </c>
    </row>
    <row r="13" spans="1:17" x14ac:dyDescent="0.35">
      <c r="A13" s="5">
        <v>1963</v>
      </c>
      <c r="B13" s="2">
        <v>11.3</v>
      </c>
      <c r="C13" s="6">
        <f t="shared" si="0"/>
        <v>0.88700000000000001</v>
      </c>
      <c r="D13" s="4">
        <v>1.6579999999999999</v>
      </c>
      <c r="E13" s="1">
        <f t="shared" si="1"/>
        <v>1.8692220969560314</v>
      </c>
      <c r="F13" s="1"/>
      <c r="G13" s="1"/>
      <c r="H13" s="1"/>
      <c r="I13" s="1"/>
      <c r="K13" s="1">
        <f t="shared" si="4"/>
        <v>-3.7589858764835939E-3</v>
      </c>
      <c r="L13" s="1">
        <f t="shared" si="5"/>
        <v>-1.8241014123516565E-2</v>
      </c>
      <c r="M13" s="1">
        <f t="shared" si="2"/>
        <v>-2.2000000000000158E-2</v>
      </c>
      <c r="N13" s="1">
        <f t="shared" si="6"/>
        <v>-2.200000000000002E-2</v>
      </c>
      <c r="P13" s="19">
        <v>11.3</v>
      </c>
      <c r="Q13" s="3">
        <f t="shared" si="3"/>
        <v>0</v>
      </c>
    </row>
    <row r="14" spans="1:17" x14ac:dyDescent="0.35">
      <c r="A14" s="5">
        <v>1964</v>
      </c>
      <c r="B14" s="2">
        <v>11.7</v>
      </c>
      <c r="C14" s="6">
        <f t="shared" si="0"/>
        <v>0.88300000000000001</v>
      </c>
      <c r="D14" s="4">
        <v>1.6379999999999999</v>
      </c>
      <c r="E14" s="1">
        <f t="shared" si="1"/>
        <v>1.8550396375990938</v>
      </c>
      <c r="F14" s="1"/>
      <c r="G14" s="1"/>
      <c r="H14" s="1"/>
      <c r="I14" s="1"/>
      <c r="K14" s="1">
        <f t="shared" si="4"/>
        <v>-7.4485234691102579E-3</v>
      </c>
      <c r="L14" s="1">
        <f t="shared" si="5"/>
        <v>-1.2551476530889701E-2</v>
      </c>
      <c r="M14" s="1">
        <f t="shared" si="2"/>
        <v>-1.9999999999999959E-2</v>
      </c>
      <c r="N14" s="1">
        <f t="shared" si="6"/>
        <v>-2.0000000000000018E-2</v>
      </c>
      <c r="P14" s="19">
        <v>11.7</v>
      </c>
      <c r="Q14" s="3">
        <f t="shared" si="3"/>
        <v>0</v>
      </c>
    </row>
    <row r="15" spans="1:17" x14ac:dyDescent="0.35">
      <c r="A15" s="5">
        <v>1965</v>
      </c>
      <c r="B15" s="2">
        <v>13.1</v>
      </c>
      <c r="C15" s="6">
        <f t="shared" si="0"/>
        <v>0.86899999999999999</v>
      </c>
      <c r="D15" s="4">
        <v>1.6020000000000001</v>
      </c>
      <c r="E15" s="1">
        <f t="shared" si="1"/>
        <v>1.8434982738780208</v>
      </c>
      <c r="F15" s="1"/>
      <c r="G15" s="1"/>
      <c r="H15" s="1"/>
      <c r="I15" s="1"/>
      <c r="K15" s="1">
        <f t="shared" si="4"/>
        <v>-2.5889765380339824E-2</v>
      </c>
      <c r="L15" s="1">
        <f t="shared" si="5"/>
        <v>-1.0110234619660001E-2</v>
      </c>
      <c r="M15" s="1">
        <f t="shared" si="2"/>
        <v>-3.5999999999999824E-2</v>
      </c>
      <c r="N15" s="1">
        <f t="shared" si="6"/>
        <v>-3.599999999999981E-2</v>
      </c>
      <c r="P15" s="19">
        <v>13.1</v>
      </c>
      <c r="Q15" s="3">
        <f t="shared" si="3"/>
        <v>0</v>
      </c>
    </row>
    <row r="16" spans="1:17" x14ac:dyDescent="0.35">
      <c r="A16" s="5">
        <v>1966</v>
      </c>
      <c r="B16" s="2">
        <v>14.2</v>
      </c>
      <c r="C16" s="6">
        <f t="shared" si="0"/>
        <v>0.85799999999999998</v>
      </c>
      <c r="D16" s="4">
        <v>1.5740000000000001</v>
      </c>
      <c r="E16" s="1">
        <f t="shared" si="1"/>
        <v>1.8344988344988347</v>
      </c>
      <c r="F16" s="1"/>
      <c r="G16" s="1"/>
      <c r="H16" s="1"/>
      <c r="I16" s="1"/>
      <c r="K16" s="1">
        <f t="shared" si="4"/>
        <v>-2.0228984096072725E-2</v>
      </c>
      <c r="L16" s="1">
        <f t="shared" si="5"/>
        <v>-7.7710159039272178E-3</v>
      </c>
      <c r="M16" s="1">
        <f t="shared" si="2"/>
        <v>-2.7999999999999942E-2</v>
      </c>
      <c r="N16" s="1">
        <f t="shared" si="6"/>
        <v>-2.8000000000000025E-2</v>
      </c>
      <c r="P16" s="19">
        <v>14.2</v>
      </c>
      <c r="Q16" s="3">
        <f t="shared" si="3"/>
        <v>0</v>
      </c>
    </row>
    <row r="17" spans="1:17" x14ac:dyDescent="0.35">
      <c r="A17" s="5">
        <v>1967</v>
      </c>
      <c r="B17" s="2">
        <v>14.7</v>
      </c>
      <c r="C17" s="6">
        <f t="shared" si="0"/>
        <v>0.85299999999999998</v>
      </c>
      <c r="D17" s="4">
        <v>1.5549999999999999</v>
      </c>
      <c r="E17" s="1">
        <f t="shared" si="1"/>
        <v>1.8229777256740913</v>
      </c>
      <c r="F17" s="1"/>
      <c r="G17" s="1"/>
      <c r="H17" s="1"/>
      <c r="I17" s="1"/>
      <c r="K17" s="1">
        <f t="shared" si="4"/>
        <v>-9.1436914004323234E-3</v>
      </c>
      <c r="L17" s="1">
        <f t="shared" si="5"/>
        <v>-9.856308599567919E-3</v>
      </c>
      <c r="M17" s="1">
        <f t="shared" si="2"/>
        <v>-1.9000000000000242E-2</v>
      </c>
      <c r="N17" s="1">
        <f t="shared" si="6"/>
        <v>-1.9000000000000128E-2</v>
      </c>
      <c r="P17" s="19">
        <v>14.7</v>
      </c>
      <c r="Q17" s="3">
        <f t="shared" si="3"/>
        <v>0</v>
      </c>
    </row>
    <row r="18" spans="1:17" x14ac:dyDescent="0.35">
      <c r="A18" s="5">
        <v>1968</v>
      </c>
      <c r="B18" s="2">
        <v>15.9</v>
      </c>
      <c r="C18" s="6">
        <f t="shared" si="0"/>
        <v>0.84099999999999997</v>
      </c>
      <c r="D18" s="4">
        <v>1.5269999999999999</v>
      </c>
      <c r="E18" s="1">
        <f t="shared" si="1"/>
        <v>1.8156956004756242</v>
      </c>
      <c r="F18" s="1"/>
      <c r="G18" s="1"/>
      <c r="H18" s="1"/>
      <c r="I18" s="1"/>
      <c r="K18" s="1">
        <f t="shared" si="4"/>
        <v>-2.1832039956898312E-2</v>
      </c>
      <c r="L18" s="1">
        <f t="shared" si="5"/>
        <v>-6.1679600431016838E-3</v>
      </c>
      <c r="M18" s="1">
        <f t="shared" si="2"/>
        <v>-2.7999999999999997E-2</v>
      </c>
      <c r="N18" s="1">
        <f t="shared" si="6"/>
        <v>-2.8000000000000025E-2</v>
      </c>
      <c r="P18" s="19">
        <v>15.9</v>
      </c>
      <c r="Q18" s="3">
        <f t="shared" si="3"/>
        <v>0</v>
      </c>
    </row>
    <row r="19" spans="1:17" x14ac:dyDescent="0.35">
      <c r="A19" s="5">
        <v>1969</v>
      </c>
      <c r="B19" s="2">
        <v>17.3</v>
      </c>
      <c r="C19" s="6">
        <f t="shared" si="0"/>
        <v>0.82699999999999996</v>
      </c>
      <c r="D19" s="4">
        <v>1.4970000000000001</v>
      </c>
      <c r="E19" s="1">
        <f t="shared" si="1"/>
        <v>1.8101571946795649</v>
      </c>
      <c r="F19" s="1"/>
      <c r="G19" s="1"/>
      <c r="H19" s="1"/>
      <c r="I19" s="1"/>
      <c r="K19" s="1">
        <f t="shared" si="4"/>
        <v>-2.5380969566086344E-2</v>
      </c>
      <c r="L19" s="1">
        <f t="shared" si="5"/>
        <v>-4.6190304339134083E-3</v>
      </c>
      <c r="M19" s="1">
        <f t="shared" si="2"/>
        <v>-2.9999999999999753E-2</v>
      </c>
      <c r="N19" s="1">
        <f t="shared" si="6"/>
        <v>-2.9999999999999805E-2</v>
      </c>
      <c r="P19" s="19">
        <v>17.3</v>
      </c>
      <c r="Q19" s="3">
        <f t="shared" si="3"/>
        <v>0</v>
      </c>
    </row>
    <row r="20" spans="1:17" x14ac:dyDescent="0.35">
      <c r="A20" s="5">
        <v>1970</v>
      </c>
      <c r="B20" s="2">
        <v>18.100000000000001</v>
      </c>
      <c r="C20" s="6">
        <f t="shared" si="0"/>
        <v>0.81899999999999995</v>
      </c>
      <c r="D20" s="4">
        <v>1.476</v>
      </c>
      <c r="E20" s="1">
        <f t="shared" si="1"/>
        <v>1.8021978021978022</v>
      </c>
      <c r="F20" s="1">
        <f t="shared" ref="F20:F28" si="7">(C20-C10)*(0.5*E20+0.5*E10)</f>
        <v>-0.16069119057737855</v>
      </c>
      <c r="G20" s="1">
        <f t="shared" ref="G20:G28" si="8">(E20-E10)*(0.5*(C10)+0.5*(C20))</f>
        <v>-0.11430880942262132</v>
      </c>
      <c r="H20" s="1">
        <f t="shared" ref="H20:H28" si="9">F20+G20</f>
        <v>-0.27499999999999986</v>
      </c>
      <c r="I20" s="1">
        <f t="shared" ref="I20:I28" si="10">D20-D10</f>
        <v>-0.27499999999999991</v>
      </c>
      <c r="K20" s="1">
        <f t="shared" si="4"/>
        <v>-1.4449419987509482E-2</v>
      </c>
      <c r="L20" s="1">
        <f t="shared" si="5"/>
        <v>-6.5505800124906971E-3</v>
      </c>
      <c r="M20" s="1">
        <f t="shared" si="2"/>
        <v>-2.1000000000000178E-2</v>
      </c>
      <c r="N20" s="1">
        <f t="shared" si="6"/>
        <v>-2.100000000000013E-2</v>
      </c>
      <c r="P20" s="19">
        <v>18.100000000000001</v>
      </c>
      <c r="Q20" s="3">
        <f t="shared" si="3"/>
        <v>0</v>
      </c>
    </row>
    <row r="21" spans="1:17" x14ac:dyDescent="0.35">
      <c r="A21" s="5">
        <v>1971</v>
      </c>
      <c r="B21" s="2">
        <v>19.399999999999999</v>
      </c>
      <c r="C21" s="6">
        <f t="shared" si="0"/>
        <v>0.80600000000000005</v>
      </c>
      <c r="D21" s="4">
        <v>1.4490000000000001</v>
      </c>
      <c r="E21" s="1">
        <f t="shared" si="1"/>
        <v>1.7977667493796525</v>
      </c>
      <c r="F21" s="1">
        <f t="shared" si="7"/>
        <v>-0.16678120015065573</v>
      </c>
      <c r="G21" s="1">
        <f t="shared" si="8"/>
        <v>-9.4218799849344212E-2</v>
      </c>
      <c r="H21" s="1">
        <f t="shared" si="9"/>
        <v>-0.26099999999999995</v>
      </c>
      <c r="I21" s="1">
        <f t="shared" si="10"/>
        <v>-0.2609999999999999</v>
      </c>
      <c r="K21" s="1">
        <f t="shared" si="4"/>
        <v>-2.3399769585253277E-2</v>
      </c>
      <c r="L21" s="1">
        <f t="shared" si="5"/>
        <v>-3.6002304147466357E-3</v>
      </c>
      <c r="M21" s="1">
        <f t="shared" si="2"/>
        <v>-2.6999999999999913E-2</v>
      </c>
      <c r="N21" s="1">
        <f t="shared" si="6"/>
        <v>-2.6999999999999913E-2</v>
      </c>
      <c r="P21" s="19">
        <v>19.399999999999999</v>
      </c>
      <c r="Q21" s="3">
        <f t="shared" si="3"/>
        <v>0</v>
      </c>
    </row>
    <row r="22" spans="1:17" x14ac:dyDescent="0.35">
      <c r="A22" s="5">
        <v>1972</v>
      </c>
      <c r="B22" s="2">
        <v>20.9</v>
      </c>
      <c r="C22" s="6">
        <f t="shared" si="0"/>
        <v>0.79100000000000004</v>
      </c>
      <c r="D22" s="4">
        <v>1.42</v>
      </c>
      <c r="E22" s="1">
        <f t="shared" si="1"/>
        <v>1.7951959544879896</v>
      </c>
      <c r="F22" s="1">
        <f t="shared" si="7"/>
        <v>-0.18056302696676185</v>
      </c>
      <c r="G22" s="1">
        <f t="shared" si="8"/>
        <v>-7.9436973033238295E-2</v>
      </c>
      <c r="H22" s="1">
        <f t="shared" si="9"/>
        <v>-0.26000000000000012</v>
      </c>
      <c r="I22" s="1">
        <f t="shared" si="10"/>
        <v>-0.26</v>
      </c>
      <c r="K22" s="1">
        <f t="shared" si="4"/>
        <v>-2.6947220279007342E-2</v>
      </c>
      <c r="L22" s="1">
        <f t="shared" si="5"/>
        <v>-2.0527797209928238E-3</v>
      </c>
      <c r="M22" s="1">
        <f t="shared" si="2"/>
        <v>-2.9000000000000165E-2</v>
      </c>
      <c r="N22" s="1">
        <f t="shared" si="6"/>
        <v>-2.9000000000000137E-2</v>
      </c>
      <c r="P22" s="19">
        <v>20.9</v>
      </c>
      <c r="Q22" s="3">
        <f t="shared" si="3"/>
        <v>0</v>
      </c>
    </row>
    <row r="23" spans="1:17" x14ac:dyDescent="0.35">
      <c r="A23" s="5">
        <v>1973</v>
      </c>
      <c r="B23" s="2">
        <v>21.7</v>
      </c>
      <c r="C23" s="6">
        <f t="shared" si="0"/>
        <v>0.78300000000000003</v>
      </c>
      <c r="D23" s="4">
        <v>1.4019999999999999</v>
      </c>
      <c r="E23" s="1">
        <f t="shared" si="1"/>
        <v>1.7905491698595144</v>
      </c>
      <c r="F23" s="1">
        <f t="shared" si="7"/>
        <v>-0.19030810587440836</v>
      </c>
      <c r="G23" s="1">
        <f t="shared" si="8"/>
        <v>-6.5691894125591663E-2</v>
      </c>
      <c r="H23" s="1">
        <f t="shared" si="9"/>
        <v>-0.25600000000000001</v>
      </c>
      <c r="I23" s="1">
        <f t="shared" si="10"/>
        <v>-0.25600000000000001</v>
      </c>
      <c r="K23" s="1">
        <f t="shared" si="4"/>
        <v>-1.4342980497390028E-2</v>
      </c>
      <c r="L23" s="1">
        <f t="shared" si="5"/>
        <v>-3.6570195026100071E-3</v>
      </c>
      <c r="M23" s="1">
        <f t="shared" si="2"/>
        <v>-1.8000000000000037E-2</v>
      </c>
      <c r="N23" s="1">
        <f t="shared" si="6"/>
        <v>-1.8000000000000016E-2</v>
      </c>
      <c r="P23" s="19">
        <v>21.7</v>
      </c>
      <c r="Q23" s="3">
        <f t="shared" si="3"/>
        <v>0</v>
      </c>
    </row>
    <row r="24" spans="1:17" x14ac:dyDescent="0.35">
      <c r="A24" s="5">
        <v>1974</v>
      </c>
      <c r="B24" s="2">
        <v>22.7</v>
      </c>
      <c r="C24" s="6">
        <f t="shared" si="0"/>
        <v>0.77300000000000002</v>
      </c>
      <c r="D24" s="4">
        <v>1.3839999999999999</v>
      </c>
      <c r="E24" s="1">
        <f t="shared" si="1"/>
        <v>1.7904269081500646</v>
      </c>
      <c r="F24" s="1">
        <f t="shared" si="7"/>
        <v>-0.2005006600162037</v>
      </c>
      <c r="G24" s="1">
        <f t="shared" si="8"/>
        <v>-5.349933998379626E-2</v>
      </c>
      <c r="H24" s="1">
        <f t="shared" si="9"/>
        <v>-0.25399999999999995</v>
      </c>
      <c r="I24" s="1">
        <f t="shared" si="10"/>
        <v>-0.254</v>
      </c>
      <c r="K24" s="1">
        <f t="shared" si="4"/>
        <v>-1.7904880390047912E-2</v>
      </c>
      <c r="L24" s="1">
        <f t="shared" si="5"/>
        <v>-9.5119609951979097E-5</v>
      </c>
      <c r="M24" s="1">
        <f t="shared" si="2"/>
        <v>-1.7999999999999891E-2</v>
      </c>
      <c r="N24" s="1">
        <f t="shared" si="6"/>
        <v>-1.8000000000000016E-2</v>
      </c>
      <c r="P24" s="19">
        <v>22.7</v>
      </c>
      <c r="Q24" s="3">
        <f t="shared" si="3"/>
        <v>0</v>
      </c>
    </row>
    <row r="25" spans="1:17" x14ac:dyDescent="0.35">
      <c r="A25" s="5">
        <v>1975</v>
      </c>
      <c r="B25" s="2">
        <v>23.7</v>
      </c>
      <c r="C25" s="6">
        <f t="shared" si="0"/>
        <v>0.76300000000000001</v>
      </c>
      <c r="D25" s="4">
        <v>1.365</v>
      </c>
      <c r="E25" s="1">
        <f t="shared" si="1"/>
        <v>1.7889908256880733</v>
      </c>
      <c r="F25" s="1">
        <f t="shared" si="7"/>
        <v>-0.19252192227700296</v>
      </c>
      <c r="G25" s="1">
        <f t="shared" si="8"/>
        <v>-4.4478077722997132E-2</v>
      </c>
      <c r="H25" s="1">
        <f t="shared" si="9"/>
        <v>-0.2370000000000001</v>
      </c>
      <c r="I25" s="1">
        <f t="shared" si="10"/>
        <v>-0.2370000000000001</v>
      </c>
      <c r="K25" s="1">
        <f t="shared" si="4"/>
        <v>-1.7897088669190705E-2</v>
      </c>
      <c r="L25" s="1">
        <f t="shared" si="5"/>
        <v>-1.1029113308092633E-3</v>
      </c>
      <c r="M25" s="1">
        <f t="shared" si="2"/>
        <v>-1.8999999999999968E-2</v>
      </c>
      <c r="N25" s="1">
        <f t="shared" si="6"/>
        <v>-1.8999999999999906E-2</v>
      </c>
      <c r="P25" s="19">
        <v>23.7</v>
      </c>
      <c r="Q25" s="3">
        <f t="shared" si="3"/>
        <v>0</v>
      </c>
    </row>
    <row r="26" spans="1:17" x14ac:dyDescent="0.35">
      <c r="A26" s="5">
        <v>1976</v>
      </c>
      <c r="B26" s="2">
        <v>24.3</v>
      </c>
      <c r="C26" s="6">
        <f t="shared" si="0"/>
        <v>0.75700000000000001</v>
      </c>
      <c r="D26" s="4">
        <v>1.357</v>
      </c>
      <c r="E26" s="1">
        <f t="shared" si="1"/>
        <v>1.7926023778071334</v>
      </c>
      <c r="F26" s="1">
        <f t="shared" si="7"/>
        <v>-0.18316861122145134</v>
      </c>
      <c r="G26" s="1">
        <f t="shared" si="8"/>
        <v>-3.3831388778548785E-2</v>
      </c>
      <c r="H26" s="1">
        <f t="shared" si="9"/>
        <v>-0.21700000000000014</v>
      </c>
      <c r="I26" s="1">
        <f t="shared" si="10"/>
        <v>-0.21700000000000008</v>
      </c>
      <c r="K26" s="1">
        <f t="shared" si="4"/>
        <v>-1.074477961048563E-2</v>
      </c>
      <c r="L26" s="1">
        <f t="shared" si="5"/>
        <v>2.7447796104856435E-3</v>
      </c>
      <c r="M26" s="1">
        <f t="shared" si="2"/>
        <v>-7.9999999999999863E-3</v>
      </c>
      <c r="N26" s="1">
        <f t="shared" si="6"/>
        <v>-8.0000000000000071E-3</v>
      </c>
      <c r="P26" s="19">
        <v>24.3</v>
      </c>
      <c r="Q26" s="3">
        <f t="shared" si="3"/>
        <v>0</v>
      </c>
    </row>
    <row r="27" spans="1:17" x14ac:dyDescent="0.35">
      <c r="A27" s="5">
        <v>1977</v>
      </c>
      <c r="B27" s="2">
        <v>24.5</v>
      </c>
      <c r="C27" s="6">
        <f t="shared" si="0"/>
        <v>0.755</v>
      </c>
      <c r="D27" s="4">
        <v>1.3560000000000001</v>
      </c>
      <c r="E27" s="1">
        <f t="shared" si="1"/>
        <v>1.7960264900662253</v>
      </c>
      <c r="F27" s="1">
        <f t="shared" si="7"/>
        <v>-0.17733120657127546</v>
      </c>
      <c r="G27" s="1">
        <f t="shared" si="8"/>
        <v>-2.1668793428724308E-2</v>
      </c>
      <c r="H27" s="1">
        <f t="shared" si="9"/>
        <v>-0.19899999999999976</v>
      </c>
      <c r="I27" s="1">
        <f t="shared" si="10"/>
        <v>-0.19899999999999984</v>
      </c>
      <c r="K27" s="1">
        <f t="shared" si="4"/>
        <v>-3.5886288678733621E-3</v>
      </c>
      <c r="L27" s="1">
        <f t="shared" si="5"/>
        <v>2.5886288678734718E-3</v>
      </c>
      <c r="M27" s="1">
        <f t="shared" si="2"/>
        <v>-9.999999999998903E-4</v>
      </c>
      <c r="N27" s="1">
        <f t="shared" si="6"/>
        <v>-9.9999999999988987E-4</v>
      </c>
      <c r="P27" s="19">
        <v>24.5</v>
      </c>
      <c r="Q27" s="3">
        <f t="shared" si="3"/>
        <v>0</v>
      </c>
    </row>
    <row r="28" spans="1:17" x14ac:dyDescent="0.35">
      <c r="A28" s="5">
        <v>1978</v>
      </c>
      <c r="B28" s="2">
        <v>24.8</v>
      </c>
      <c r="C28" s="6">
        <f t="shared" si="0"/>
        <v>0.752</v>
      </c>
      <c r="D28" s="4">
        <v>1.353</v>
      </c>
      <c r="E28" s="1">
        <f t="shared" si="1"/>
        <v>1.7992021276595744</v>
      </c>
      <c r="F28" s="1">
        <f t="shared" si="7"/>
        <v>-0.16086294890201627</v>
      </c>
      <c r="G28" s="1">
        <f t="shared" si="8"/>
        <v>-1.3137051097983615E-2</v>
      </c>
      <c r="H28" s="1">
        <f t="shared" si="9"/>
        <v>-0.17399999999999988</v>
      </c>
      <c r="I28" s="1">
        <f t="shared" si="10"/>
        <v>-0.17399999999999993</v>
      </c>
      <c r="K28" s="1">
        <f t="shared" si="4"/>
        <v>-5.3928429265887043E-3</v>
      </c>
      <c r="L28" s="1">
        <f t="shared" si="5"/>
        <v>2.3928429265885898E-3</v>
      </c>
      <c r="M28" s="1">
        <f t="shared" si="2"/>
        <v>-3.0000000000001146E-3</v>
      </c>
      <c r="N28" s="1">
        <f t="shared" si="6"/>
        <v>-3.0000000000001137E-3</v>
      </c>
      <c r="P28" s="19">
        <v>24.8</v>
      </c>
      <c r="Q28" s="3">
        <f t="shared" si="3"/>
        <v>0</v>
      </c>
    </row>
    <row r="29" spans="1:17" x14ac:dyDescent="0.35">
      <c r="A29" s="5">
        <v>1979</v>
      </c>
      <c r="B29" s="2">
        <v>24.9</v>
      </c>
      <c r="C29" s="6">
        <f t="shared" si="0"/>
        <v>0.751</v>
      </c>
      <c r="D29" s="4">
        <v>1.357</v>
      </c>
      <c r="E29" s="1">
        <f t="shared" si="1"/>
        <v>1.8069241011984021</v>
      </c>
      <c r="F29" s="1">
        <f t="shared" ref="F29" si="11">(C29-C19)*(0.5*E29+0.5*E19)</f>
        <v>-0.13744908924336269</v>
      </c>
      <c r="G29" s="1">
        <f t="shared" ref="G29" si="12">(E29-E19)*(0.5*(C19)+0.5*(C29))</f>
        <v>-2.5509107566374901E-3</v>
      </c>
      <c r="H29" s="1">
        <f t="shared" ref="H29" si="13">F29+G29</f>
        <v>-0.14000000000000018</v>
      </c>
      <c r="I29" s="1">
        <f t="shared" ref="I29" si="14">D29-D19</f>
        <v>-0.14000000000000012</v>
      </c>
      <c r="K29" s="1">
        <f t="shared" si="4"/>
        <v>-1.8030631144289899E-3</v>
      </c>
      <c r="L29" s="1">
        <f t="shared" si="5"/>
        <v>5.8030631144289739E-3</v>
      </c>
      <c r="M29" s="1">
        <f t="shared" si="2"/>
        <v>3.9999999999999845E-3</v>
      </c>
      <c r="N29" s="1">
        <f t="shared" si="6"/>
        <v>4.0000000000000036E-3</v>
      </c>
      <c r="P29" s="19">
        <v>24.9</v>
      </c>
      <c r="Q29" s="3">
        <f t="shared" si="3"/>
        <v>0</v>
      </c>
    </row>
    <row r="30" spans="1:17" x14ac:dyDescent="0.35">
      <c r="A30" s="5">
        <v>1980</v>
      </c>
      <c r="K30" s="1">
        <f>SUM(K11:K29)</f>
        <v>-0.28074229387865662</v>
      </c>
      <c r="L30" s="1">
        <f>SUM(L11:L29)</f>
        <v>-0.1132577061213433</v>
      </c>
      <c r="M30" s="1">
        <f>SUM(M11:M29)</f>
        <v>-0.39399999999999985</v>
      </c>
      <c r="N30" s="1">
        <f>SUM(N11:N29)</f>
        <v>-0.39399999999999991</v>
      </c>
      <c r="O30" t="s">
        <v>12</v>
      </c>
    </row>
    <row r="31" spans="1:17" x14ac:dyDescent="0.35">
      <c r="F31" s="1">
        <f>(C29-C10)*(0.5*(E29)+0.5*(E10))</f>
        <v>-0.28811326628951456</v>
      </c>
      <c r="G31" s="1">
        <f>(E29-E10)*(0.5*(C29)+0.5*(C10))</f>
        <v>-0.10588673371048531</v>
      </c>
      <c r="H31" s="1">
        <f t="shared" ref="H31" si="15">F31+G31</f>
        <v>-0.39399999999999985</v>
      </c>
      <c r="I31" s="1">
        <f>D29-D10</f>
        <v>-0.39399999999999991</v>
      </c>
      <c r="J31" t="s">
        <v>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05AD-6977-436F-903E-CA6251574674}">
  <dimension ref="A1:O31"/>
  <sheetViews>
    <sheetView topLeftCell="A19" zoomScaleNormal="100" workbookViewId="0">
      <selection activeCell="K30" sqref="K30"/>
    </sheetView>
  </sheetViews>
  <sheetFormatPr defaultRowHeight="14.5" x14ac:dyDescent="0.35"/>
  <cols>
    <col min="2" max="3" width="9.453125" customWidth="1"/>
  </cols>
  <sheetData>
    <row r="1" spans="1:14" x14ac:dyDescent="0.35">
      <c r="B1" t="s">
        <v>11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69</v>
      </c>
      <c r="L2" t="s">
        <v>73</v>
      </c>
      <c r="M2" t="s">
        <v>2</v>
      </c>
      <c r="N2" t="s">
        <v>3</v>
      </c>
    </row>
    <row r="3" spans="1:14" x14ac:dyDescent="0.35">
      <c r="A3" s="5">
        <v>1953</v>
      </c>
      <c r="B3" s="2">
        <v>11.2</v>
      </c>
      <c r="C3" s="6">
        <f t="shared" ref="C3:C29" si="0">1-(B3/100)</f>
        <v>0.88800000000000001</v>
      </c>
      <c r="D3" s="4">
        <v>1.99</v>
      </c>
      <c r="E3" s="1">
        <f t="shared" ref="E3:E29" si="1">D3/C3</f>
        <v>2.2409909909909911</v>
      </c>
      <c r="F3" s="1"/>
      <c r="G3" s="1"/>
      <c r="H3" s="1"/>
      <c r="I3" s="1"/>
    </row>
    <row r="4" spans="1:14" x14ac:dyDescent="0.35">
      <c r="A4" s="5">
        <v>1954</v>
      </c>
      <c r="B4" s="2">
        <v>11.7</v>
      </c>
      <c r="C4" s="6">
        <f t="shared" si="0"/>
        <v>0.88300000000000001</v>
      </c>
      <c r="D4" s="4">
        <v>1.9850000000000001</v>
      </c>
      <c r="E4" s="1">
        <f t="shared" si="1"/>
        <v>2.2480181200453</v>
      </c>
      <c r="F4" s="1"/>
      <c r="G4" s="1"/>
      <c r="H4" s="1"/>
      <c r="I4" s="1"/>
    </row>
    <row r="5" spans="1:14" x14ac:dyDescent="0.35">
      <c r="A5" s="5">
        <v>1955</v>
      </c>
      <c r="B5" s="2">
        <v>11.9</v>
      </c>
      <c r="C5" s="6">
        <f t="shared" si="0"/>
        <v>0.88100000000000001</v>
      </c>
      <c r="D5" s="4">
        <v>1.9790000000000001</v>
      </c>
      <c r="E5" s="1">
        <f t="shared" si="1"/>
        <v>2.2463110102156643</v>
      </c>
      <c r="F5" s="1"/>
      <c r="G5" s="1"/>
      <c r="H5" s="1"/>
      <c r="I5" s="1"/>
    </row>
    <row r="6" spans="1:14" x14ac:dyDescent="0.35">
      <c r="A6" s="5">
        <v>1956</v>
      </c>
      <c r="B6" s="2">
        <v>13.1</v>
      </c>
      <c r="C6" s="6">
        <f t="shared" si="0"/>
        <v>0.86899999999999999</v>
      </c>
      <c r="D6" s="4">
        <v>1.948</v>
      </c>
      <c r="E6" s="1">
        <f t="shared" si="1"/>
        <v>2.2416570771001152</v>
      </c>
      <c r="F6" s="1"/>
      <c r="G6" s="1"/>
      <c r="H6" s="1"/>
      <c r="I6" s="1"/>
    </row>
    <row r="7" spans="1:14" x14ac:dyDescent="0.35">
      <c r="A7" s="5">
        <v>1957</v>
      </c>
      <c r="B7" s="2">
        <v>14</v>
      </c>
      <c r="C7" s="6">
        <f t="shared" si="0"/>
        <v>0.86</v>
      </c>
      <c r="D7" s="4">
        <v>1.92</v>
      </c>
      <c r="E7" s="1">
        <f t="shared" si="1"/>
        <v>2.2325581395348837</v>
      </c>
      <c r="F7" s="1"/>
      <c r="G7" s="1"/>
      <c r="H7" s="1"/>
      <c r="I7" s="1"/>
    </row>
    <row r="8" spans="1:14" x14ac:dyDescent="0.35">
      <c r="A8" s="5">
        <v>1958</v>
      </c>
      <c r="B8" s="2">
        <v>14.1</v>
      </c>
      <c r="C8" s="6">
        <f t="shared" si="0"/>
        <v>0.85899999999999999</v>
      </c>
      <c r="D8" s="4">
        <v>1.91</v>
      </c>
      <c r="E8" s="1">
        <f t="shared" si="1"/>
        <v>2.2235157159487775</v>
      </c>
      <c r="F8" s="1"/>
      <c r="G8" s="1"/>
      <c r="H8" s="1"/>
      <c r="I8" s="1"/>
    </row>
    <row r="9" spans="1:14" x14ac:dyDescent="0.35">
      <c r="A9" s="5">
        <v>1959</v>
      </c>
      <c r="B9" s="2">
        <v>15.2</v>
      </c>
      <c r="C9" s="6">
        <f t="shared" si="0"/>
        <v>0.84799999999999998</v>
      </c>
      <c r="D9" s="4">
        <v>1.8720000000000001</v>
      </c>
      <c r="E9" s="1">
        <f t="shared" si="1"/>
        <v>2.2075471698113209</v>
      </c>
      <c r="F9" s="1"/>
      <c r="G9" s="1"/>
      <c r="H9" s="1"/>
      <c r="I9" s="1"/>
      <c r="K9" t="s">
        <v>11</v>
      </c>
    </row>
    <row r="10" spans="1:14" x14ac:dyDescent="0.35">
      <c r="A10" s="5">
        <v>1960</v>
      </c>
      <c r="B10" s="2">
        <v>16.600000000000001</v>
      </c>
      <c r="C10" s="6">
        <f t="shared" si="0"/>
        <v>0.83399999999999996</v>
      </c>
      <c r="D10" s="4">
        <v>1.827</v>
      </c>
      <c r="E10" s="1">
        <f t="shared" si="1"/>
        <v>2.1906474820143886</v>
      </c>
      <c r="F10" s="1"/>
      <c r="G10" s="1"/>
      <c r="H10" s="1"/>
      <c r="I10" s="1"/>
      <c r="K10" t="s">
        <v>21</v>
      </c>
    </row>
    <row r="11" spans="1:14" x14ac:dyDescent="0.35">
      <c r="A11" s="5">
        <v>1961</v>
      </c>
      <c r="B11" s="2">
        <v>17.7</v>
      </c>
      <c r="C11" s="6">
        <f t="shared" si="0"/>
        <v>0.82299999999999995</v>
      </c>
      <c r="D11" s="4">
        <v>1.786</v>
      </c>
      <c r="E11" s="1">
        <f t="shared" si="1"/>
        <v>2.170109356014581</v>
      </c>
      <c r="F11" s="1"/>
      <c r="G11" s="1"/>
      <c r="H11" s="1"/>
      <c r="I11" s="1"/>
      <c r="K11" s="1">
        <f>($C11-$C10)*(0.5*$E11+0.5*$E10)</f>
        <v>-2.3984162609159351E-2</v>
      </c>
      <c r="L11" s="1">
        <f>($E11-$E10)*(0.5*($C10)+0.5*($C11))</f>
        <v>-1.7015837390840633E-2</v>
      </c>
      <c r="M11" s="1">
        <f t="shared" ref="M11:M29" si="2">K11+L11</f>
        <v>-4.0999999999999981E-2</v>
      </c>
      <c r="N11" s="1">
        <f>$D11-$D10</f>
        <v>-4.0999999999999925E-2</v>
      </c>
    </row>
    <row r="12" spans="1:14" x14ac:dyDescent="0.35">
      <c r="A12" s="5">
        <v>1962</v>
      </c>
      <c r="B12" s="2">
        <v>18.8</v>
      </c>
      <c r="C12" s="6">
        <f t="shared" si="0"/>
        <v>0.81200000000000006</v>
      </c>
      <c r="D12" s="4">
        <v>1.744</v>
      </c>
      <c r="E12" s="1">
        <f t="shared" si="1"/>
        <v>2.1477832512315271</v>
      </c>
      <c r="F12" s="1"/>
      <c r="G12" s="1"/>
      <c r="H12" s="1"/>
      <c r="I12" s="1"/>
      <c r="K12" s="1">
        <f t="shared" ref="K12:K29" si="3">($C12-$C11)*(0.5*$E12+0.5*$E11)</f>
        <v>-2.3748409339853376E-2</v>
      </c>
      <c r="L12" s="1">
        <f t="shared" ref="L12:L29" si="4">($E12-$E11)*(0.5*($C11)+0.5*($C12))</f>
        <v>-1.8251590660146529E-2</v>
      </c>
      <c r="M12" s="1">
        <f t="shared" si="2"/>
        <v>-4.1999999999999905E-2</v>
      </c>
      <c r="N12" s="1">
        <f t="shared" ref="N12:N29" si="5">$D12-$D11</f>
        <v>-4.2000000000000037E-2</v>
      </c>
    </row>
    <row r="13" spans="1:14" x14ac:dyDescent="0.35">
      <c r="A13" s="5">
        <v>1963</v>
      </c>
      <c r="B13" s="2">
        <v>20.100000000000001</v>
      </c>
      <c r="C13" s="6">
        <f t="shared" si="0"/>
        <v>0.79899999999999993</v>
      </c>
      <c r="D13" s="4">
        <v>1.6990000000000001</v>
      </c>
      <c r="E13" s="1">
        <f t="shared" si="1"/>
        <v>2.1264080100125158</v>
      </c>
      <c r="F13" s="1">
        <f t="shared" ref="F13:F28" si="6">(C13-C3)*(0.5*E13+0.5*E3)</f>
        <v>-0.19434925554465624</v>
      </c>
      <c r="G13" s="1">
        <f t="shared" ref="G13:G28" si="7">(E13-E3)*(0.5*(C3)+0.5*(C13))</f>
        <v>-9.6650744455343912E-2</v>
      </c>
      <c r="H13" s="1">
        <f t="shared" ref="H13:H28" si="8">F13+G13</f>
        <v>-0.29100000000000015</v>
      </c>
      <c r="I13" s="1">
        <f t="shared" ref="I13:I28" si="9">D13-D3</f>
        <v>-0.29099999999999993</v>
      </c>
      <c r="K13" s="1">
        <f t="shared" si="3"/>
        <v>-2.7782243198086545E-2</v>
      </c>
      <c r="L13" s="1">
        <f t="shared" si="4"/>
        <v>-1.7217756801913644E-2</v>
      </c>
      <c r="M13" s="1">
        <f t="shared" si="2"/>
        <v>-4.5000000000000193E-2</v>
      </c>
      <c r="N13" s="1">
        <f t="shared" si="5"/>
        <v>-4.4999999999999929E-2</v>
      </c>
    </row>
    <row r="14" spans="1:14" x14ac:dyDescent="0.35">
      <c r="A14" s="5">
        <v>1964</v>
      </c>
      <c r="B14" s="2">
        <v>19.8</v>
      </c>
      <c r="C14" s="6">
        <f t="shared" si="0"/>
        <v>0.80200000000000005</v>
      </c>
      <c r="D14" s="4">
        <v>1.6890000000000001</v>
      </c>
      <c r="E14" s="1">
        <f t="shared" si="1"/>
        <v>2.1059850374064837</v>
      </c>
      <c r="F14" s="1">
        <f t="shared" si="6"/>
        <v>-0.17633712787679715</v>
      </c>
      <c r="G14" s="1">
        <f t="shared" si="7"/>
        <v>-0.11966287212320274</v>
      </c>
      <c r="H14" s="1">
        <f t="shared" si="8"/>
        <v>-0.29599999999999987</v>
      </c>
      <c r="I14" s="1">
        <f t="shared" si="9"/>
        <v>-0.29600000000000004</v>
      </c>
      <c r="K14" s="1">
        <f t="shared" si="3"/>
        <v>6.3485895711287398E-3</v>
      </c>
      <c r="L14" s="1">
        <f t="shared" si="4"/>
        <v>-1.6348589571128693E-2</v>
      </c>
      <c r="M14" s="1">
        <f t="shared" si="2"/>
        <v>-9.9999999999999534E-3</v>
      </c>
      <c r="N14" s="1">
        <f t="shared" si="5"/>
        <v>-1.0000000000000009E-2</v>
      </c>
    </row>
    <row r="15" spans="1:14" x14ac:dyDescent="0.35">
      <c r="A15" s="5">
        <v>1965</v>
      </c>
      <c r="B15" s="2">
        <v>22.1</v>
      </c>
      <c r="C15" s="6">
        <f t="shared" si="0"/>
        <v>0.77900000000000003</v>
      </c>
      <c r="D15" s="4">
        <v>1.6259999999999999</v>
      </c>
      <c r="E15" s="1">
        <f t="shared" si="1"/>
        <v>2.0872913992297817</v>
      </c>
      <c r="F15" s="1">
        <f t="shared" si="6"/>
        <v>-0.22101372288171767</v>
      </c>
      <c r="G15" s="1">
        <f t="shared" si="7"/>
        <v>-0.13198627711828254</v>
      </c>
      <c r="H15" s="1">
        <f t="shared" si="8"/>
        <v>-0.3530000000000002</v>
      </c>
      <c r="I15" s="1">
        <f t="shared" si="9"/>
        <v>-0.3530000000000002</v>
      </c>
      <c r="K15" s="1">
        <f t="shared" si="3"/>
        <v>-4.8222679021317098E-2</v>
      </c>
      <c r="L15" s="1">
        <f t="shared" si="4"/>
        <v>-1.477732097868293E-2</v>
      </c>
      <c r="M15" s="1">
        <f t="shared" si="2"/>
        <v>-6.3000000000000028E-2</v>
      </c>
      <c r="N15" s="1">
        <f t="shared" si="5"/>
        <v>-6.3000000000000167E-2</v>
      </c>
    </row>
    <row r="16" spans="1:14" x14ac:dyDescent="0.35">
      <c r="A16" s="5">
        <v>1966</v>
      </c>
      <c r="B16" s="2">
        <v>26.2</v>
      </c>
      <c r="C16" s="6">
        <f t="shared" si="0"/>
        <v>0.73799999999999999</v>
      </c>
      <c r="D16" s="4">
        <v>1.5269999999999999</v>
      </c>
      <c r="E16" s="1">
        <f t="shared" si="1"/>
        <v>2.0691056910569103</v>
      </c>
      <c r="F16" s="1">
        <f t="shared" si="6"/>
        <v>-0.28235496131428517</v>
      </c>
      <c r="G16" s="1">
        <f t="shared" si="7"/>
        <v>-0.13864503868571509</v>
      </c>
      <c r="H16" s="1">
        <f t="shared" si="8"/>
        <v>-0.42100000000000026</v>
      </c>
      <c r="I16" s="1">
        <f t="shared" si="9"/>
        <v>-0.42100000000000004</v>
      </c>
      <c r="K16" s="1">
        <f t="shared" si="3"/>
        <v>-8.5206140350877257E-2</v>
      </c>
      <c r="L16" s="1">
        <f t="shared" si="4"/>
        <v>-1.3793859649122919E-2</v>
      </c>
      <c r="M16" s="1">
        <f t="shared" si="2"/>
        <v>-9.9000000000000171E-2</v>
      </c>
      <c r="N16" s="1">
        <f t="shared" si="5"/>
        <v>-9.8999999999999977E-2</v>
      </c>
    </row>
    <row r="17" spans="1:15" x14ac:dyDescent="0.35">
      <c r="A17" s="5">
        <v>1967</v>
      </c>
      <c r="B17" s="2">
        <v>24.7</v>
      </c>
      <c r="C17" s="6">
        <f t="shared" si="0"/>
        <v>0.753</v>
      </c>
      <c r="D17" s="4">
        <v>1.544</v>
      </c>
      <c r="E17" s="1">
        <f t="shared" si="1"/>
        <v>2.0504648074369189</v>
      </c>
      <c r="F17" s="1">
        <f t="shared" si="6"/>
        <v>-0.22914172766299143</v>
      </c>
      <c r="G17" s="1">
        <f t="shared" si="7"/>
        <v>-0.14685827233700857</v>
      </c>
      <c r="H17" s="1">
        <f t="shared" si="8"/>
        <v>-0.376</v>
      </c>
      <c r="I17" s="1">
        <f t="shared" si="9"/>
        <v>-0.37599999999999989</v>
      </c>
      <c r="K17" s="1">
        <f t="shared" si="3"/>
        <v>3.0896778738703744E-2</v>
      </c>
      <c r="L17" s="1">
        <f t="shared" si="4"/>
        <v>-1.3896778738703581E-2</v>
      </c>
      <c r="M17" s="1">
        <f t="shared" si="2"/>
        <v>1.7000000000000161E-2</v>
      </c>
      <c r="N17" s="1">
        <f t="shared" si="5"/>
        <v>1.7000000000000126E-2</v>
      </c>
    </row>
    <row r="18" spans="1:15" x14ac:dyDescent="0.35">
      <c r="A18" s="5">
        <v>1968</v>
      </c>
      <c r="B18" s="2">
        <v>24.4</v>
      </c>
      <c r="C18" s="6">
        <f t="shared" si="0"/>
        <v>0.75600000000000001</v>
      </c>
      <c r="D18" s="4">
        <v>1.538</v>
      </c>
      <c r="E18" s="1">
        <f t="shared" si="1"/>
        <v>2.0343915343915344</v>
      </c>
      <c r="F18" s="1">
        <f t="shared" si="6"/>
        <v>-0.21928222339252601</v>
      </c>
      <c r="G18" s="1">
        <f t="shared" si="7"/>
        <v>-0.15271777660747379</v>
      </c>
      <c r="H18" s="1">
        <f t="shared" si="8"/>
        <v>-0.37199999999999978</v>
      </c>
      <c r="I18" s="1">
        <f t="shared" si="9"/>
        <v>-0.37199999999999989</v>
      </c>
      <c r="K18" s="1">
        <f t="shared" si="3"/>
        <v>6.1272845127426862E-3</v>
      </c>
      <c r="L18" s="1">
        <f t="shared" si="4"/>
        <v>-1.2127284512742626E-2</v>
      </c>
      <c r="M18" s="1">
        <f t="shared" si="2"/>
        <v>-5.9999999999999403E-3</v>
      </c>
      <c r="N18" s="1">
        <f t="shared" si="5"/>
        <v>-6.0000000000000053E-3</v>
      </c>
    </row>
    <row r="19" spans="1:15" x14ac:dyDescent="0.35">
      <c r="A19" s="5">
        <v>1969</v>
      </c>
      <c r="B19" s="2">
        <v>26.5</v>
      </c>
      <c r="C19" s="6">
        <f t="shared" si="0"/>
        <v>0.73499999999999999</v>
      </c>
      <c r="D19" s="4">
        <v>1.4870000000000001</v>
      </c>
      <c r="E19" s="1">
        <f t="shared" si="1"/>
        <v>2.0231292517006803</v>
      </c>
      <c r="F19" s="1">
        <f t="shared" si="6"/>
        <v>-0.23903321781542805</v>
      </c>
      <c r="G19" s="1">
        <f t="shared" si="7"/>
        <v>-0.1459667821845721</v>
      </c>
      <c r="H19" s="1">
        <f t="shared" si="8"/>
        <v>-0.38500000000000012</v>
      </c>
      <c r="I19" s="1">
        <f t="shared" si="9"/>
        <v>-0.38500000000000001</v>
      </c>
      <c r="K19" s="1">
        <f t="shared" si="3"/>
        <v>-4.260396825396829E-2</v>
      </c>
      <c r="L19" s="1">
        <f t="shared" si="4"/>
        <v>-8.3960317460317797E-3</v>
      </c>
      <c r="M19" s="1">
        <f t="shared" si="2"/>
        <v>-5.1000000000000073E-2</v>
      </c>
      <c r="N19" s="1">
        <f t="shared" si="5"/>
        <v>-5.0999999999999934E-2</v>
      </c>
    </row>
    <row r="20" spans="1:15" x14ac:dyDescent="0.35">
      <c r="A20" s="5">
        <v>1970</v>
      </c>
      <c r="B20" s="2">
        <v>26.9</v>
      </c>
      <c r="C20" s="6">
        <f t="shared" si="0"/>
        <v>0.73100000000000009</v>
      </c>
      <c r="D20" s="4">
        <v>1.47</v>
      </c>
      <c r="E20" s="1">
        <f t="shared" si="1"/>
        <v>2.0109439124487003</v>
      </c>
      <c r="F20" s="1">
        <f t="shared" si="6"/>
        <v>-0.21638195681484879</v>
      </c>
      <c r="G20" s="1">
        <f t="shared" si="7"/>
        <v>-0.14061804318515111</v>
      </c>
      <c r="H20" s="1">
        <f t="shared" si="8"/>
        <v>-0.35699999999999987</v>
      </c>
      <c r="I20" s="1">
        <f t="shared" si="9"/>
        <v>-0.35699999999999998</v>
      </c>
      <c r="K20" s="1">
        <f t="shared" si="3"/>
        <v>-8.0681463282985446E-3</v>
      </c>
      <c r="L20" s="1">
        <f t="shared" si="4"/>
        <v>-8.9318536717013074E-3</v>
      </c>
      <c r="M20" s="1">
        <f t="shared" si="2"/>
        <v>-1.6999999999999852E-2</v>
      </c>
      <c r="N20" s="1">
        <f t="shared" si="5"/>
        <v>-1.7000000000000126E-2</v>
      </c>
    </row>
    <row r="21" spans="1:15" x14ac:dyDescent="0.35">
      <c r="A21" s="5">
        <v>1971</v>
      </c>
      <c r="B21" s="2">
        <v>27.3</v>
      </c>
      <c r="C21" s="6">
        <f t="shared" si="0"/>
        <v>0.72699999999999998</v>
      </c>
      <c r="D21" s="4">
        <v>1.4550000000000001</v>
      </c>
      <c r="E21" s="1">
        <f t="shared" si="1"/>
        <v>2.0013755158184319</v>
      </c>
      <c r="F21" s="1">
        <f t="shared" si="6"/>
        <v>-0.20023127384798453</v>
      </c>
      <c r="G21" s="1">
        <f t="shared" si="7"/>
        <v>-0.13076872615201554</v>
      </c>
      <c r="H21" s="1">
        <f t="shared" si="8"/>
        <v>-0.33100000000000007</v>
      </c>
      <c r="I21" s="1">
        <f t="shared" si="9"/>
        <v>-0.33099999999999996</v>
      </c>
      <c r="K21" s="1">
        <f t="shared" si="3"/>
        <v>-8.0246388565344932E-3</v>
      </c>
      <c r="L21" s="1">
        <f t="shared" si="4"/>
        <v>-6.9753611434656849E-3</v>
      </c>
      <c r="M21" s="1">
        <f t="shared" si="2"/>
        <v>-1.5000000000000178E-2</v>
      </c>
      <c r="N21" s="1">
        <f t="shared" si="5"/>
        <v>-1.4999999999999902E-2</v>
      </c>
    </row>
    <row r="22" spans="1:15" x14ac:dyDescent="0.35">
      <c r="A22" s="5">
        <v>1972</v>
      </c>
      <c r="B22" s="2">
        <v>27.6</v>
      </c>
      <c r="C22" s="6">
        <f t="shared" si="0"/>
        <v>0.72399999999999998</v>
      </c>
      <c r="D22" s="4">
        <v>1.4450000000000001</v>
      </c>
      <c r="E22" s="1">
        <f t="shared" si="1"/>
        <v>1.9958563535911604</v>
      </c>
      <c r="F22" s="1">
        <f t="shared" si="6"/>
        <v>-0.18232014261219839</v>
      </c>
      <c r="G22" s="1">
        <f t="shared" si="7"/>
        <v>-0.11667985738780164</v>
      </c>
      <c r="H22" s="1">
        <f t="shared" si="8"/>
        <v>-0.29900000000000004</v>
      </c>
      <c r="I22" s="1">
        <f t="shared" si="9"/>
        <v>-0.29899999999999993</v>
      </c>
      <c r="K22" s="1">
        <f t="shared" si="3"/>
        <v>-5.9958478041143943E-3</v>
      </c>
      <c r="L22" s="1">
        <f t="shared" si="4"/>
        <v>-4.0041521958854341E-3</v>
      </c>
      <c r="M22" s="1">
        <f t="shared" si="2"/>
        <v>-9.9999999999998285E-3</v>
      </c>
      <c r="N22" s="1">
        <f t="shared" si="5"/>
        <v>-1.0000000000000009E-2</v>
      </c>
    </row>
    <row r="23" spans="1:15" x14ac:dyDescent="0.35">
      <c r="A23" s="5">
        <v>1973</v>
      </c>
      <c r="B23" s="2">
        <v>27.7</v>
      </c>
      <c r="C23" s="6">
        <f t="shared" si="0"/>
        <v>0.72300000000000009</v>
      </c>
      <c r="D23" s="4">
        <v>1.4430000000000001</v>
      </c>
      <c r="E23" s="1">
        <f t="shared" si="1"/>
        <v>1.9958506224066388</v>
      </c>
      <c r="F23" s="1">
        <f t="shared" si="6"/>
        <v>-0.15664582803192756</v>
      </c>
      <c r="G23" s="1">
        <f t="shared" si="7"/>
        <v>-9.9354171968072391E-2</v>
      </c>
      <c r="H23" s="1">
        <f t="shared" si="8"/>
        <v>-0.25599999999999995</v>
      </c>
      <c r="I23" s="1">
        <f t="shared" si="9"/>
        <v>-0.25600000000000001</v>
      </c>
      <c r="K23" s="1">
        <f t="shared" si="3"/>
        <v>-1.9958534879986798E-3</v>
      </c>
      <c r="L23" s="1">
        <f t="shared" si="4"/>
        <v>-4.1465120013985949E-6</v>
      </c>
      <c r="M23" s="1">
        <f t="shared" si="2"/>
        <v>-2.0000000000000785E-3</v>
      </c>
      <c r="N23" s="1">
        <f t="shared" si="5"/>
        <v>-2.0000000000000018E-3</v>
      </c>
    </row>
    <row r="24" spans="1:15" x14ac:dyDescent="0.35">
      <c r="A24" s="5">
        <v>1974</v>
      </c>
      <c r="B24" s="2">
        <v>27.9</v>
      </c>
      <c r="C24" s="6">
        <f t="shared" si="0"/>
        <v>0.72100000000000009</v>
      </c>
      <c r="D24" s="4">
        <v>1.4379999999999999</v>
      </c>
      <c r="E24" s="1">
        <f t="shared" si="1"/>
        <v>1.9944521497919554</v>
      </c>
      <c r="F24" s="1">
        <f t="shared" si="6"/>
        <v>-0.1660677060815367</v>
      </c>
      <c r="G24" s="1">
        <f t="shared" si="7"/>
        <v>-8.4932293918463297E-2</v>
      </c>
      <c r="H24" s="1">
        <f t="shared" si="8"/>
        <v>-0.251</v>
      </c>
      <c r="I24" s="1">
        <f t="shared" si="9"/>
        <v>-0.25100000000000011</v>
      </c>
      <c r="K24" s="1">
        <f t="shared" si="3"/>
        <v>-3.9903027721985979E-3</v>
      </c>
      <c r="L24" s="1">
        <f t="shared" si="4"/>
        <v>-1.0096972278014144E-3</v>
      </c>
      <c r="M24" s="1">
        <f t="shared" si="2"/>
        <v>-5.0000000000000122E-3</v>
      </c>
      <c r="N24" s="1">
        <f t="shared" si="5"/>
        <v>-5.0000000000001155E-3</v>
      </c>
    </row>
    <row r="25" spans="1:15" x14ac:dyDescent="0.35">
      <c r="A25" s="5">
        <v>1975</v>
      </c>
      <c r="B25" s="2">
        <v>28.3</v>
      </c>
      <c r="C25" s="6">
        <f t="shared" si="0"/>
        <v>0.71699999999999997</v>
      </c>
      <c r="D25" s="4">
        <v>1.4319999999999999</v>
      </c>
      <c r="E25" s="1">
        <f t="shared" si="1"/>
        <v>1.9972105997210601</v>
      </c>
      <c r="F25" s="1">
        <f t="shared" si="6"/>
        <v>-0.1266195619674762</v>
      </c>
      <c r="G25" s="1">
        <f t="shared" si="7"/>
        <v>-6.7380438032523762E-2</v>
      </c>
      <c r="H25" s="1">
        <f t="shared" si="8"/>
        <v>-0.19399999999999995</v>
      </c>
      <c r="I25" s="1">
        <f t="shared" si="9"/>
        <v>-0.19399999999999995</v>
      </c>
      <c r="K25" s="1">
        <f t="shared" si="3"/>
        <v>-7.983325499026259E-3</v>
      </c>
      <c r="L25" s="1">
        <f t="shared" si="4"/>
        <v>1.9833254990262641E-3</v>
      </c>
      <c r="M25" s="1">
        <f t="shared" si="2"/>
        <v>-5.9999999999999949E-3</v>
      </c>
      <c r="N25" s="1">
        <f t="shared" si="5"/>
        <v>-6.0000000000000053E-3</v>
      </c>
    </row>
    <row r="26" spans="1:15" x14ac:dyDescent="0.35">
      <c r="A26" s="5">
        <v>1976</v>
      </c>
      <c r="B26" s="2">
        <v>28.2</v>
      </c>
      <c r="C26" s="6">
        <f t="shared" si="0"/>
        <v>0.71799999999999997</v>
      </c>
      <c r="D26" s="4">
        <v>1.4390000000000001</v>
      </c>
      <c r="E26" s="1">
        <f t="shared" si="1"/>
        <v>2.0041782729805013</v>
      </c>
      <c r="F26" s="1">
        <f t="shared" si="6"/>
        <v>-4.0732839640374149E-2</v>
      </c>
      <c r="G26" s="1">
        <f t="shared" si="7"/>
        <v>-4.7267160359625755E-2</v>
      </c>
      <c r="H26" s="1">
        <f t="shared" si="8"/>
        <v>-8.7999999999999912E-2</v>
      </c>
      <c r="I26" s="1">
        <f t="shared" si="9"/>
        <v>-8.7999999999999856E-2</v>
      </c>
      <c r="K26" s="1">
        <f t="shared" si="3"/>
        <v>2.0006944363507822E-3</v>
      </c>
      <c r="L26" s="1">
        <f t="shared" si="4"/>
        <v>4.9993055636490995E-3</v>
      </c>
      <c r="M26" s="1">
        <f t="shared" si="2"/>
        <v>6.9999999999998813E-3</v>
      </c>
      <c r="N26" s="1">
        <f t="shared" si="5"/>
        <v>7.0000000000001172E-3</v>
      </c>
    </row>
    <row r="27" spans="1:15" x14ac:dyDescent="0.35">
      <c r="A27" s="5">
        <v>1977</v>
      </c>
      <c r="B27" s="2">
        <v>27.6</v>
      </c>
      <c r="C27" s="6">
        <f t="shared" si="0"/>
        <v>0.72399999999999998</v>
      </c>
      <c r="D27" s="4">
        <v>1.454</v>
      </c>
      <c r="E27" s="1">
        <f t="shared" si="1"/>
        <v>2.0082872928176796</v>
      </c>
      <c r="F27" s="1">
        <f t="shared" si="6"/>
        <v>-5.8851905453691733E-2</v>
      </c>
      <c r="G27" s="1">
        <f t="shared" si="7"/>
        <v>-3.114809454630826E-2</v>
      </c>
      <c r="H27" s="1">
        <f t="shared" si="8"/>
        <v>-0.09</v>
      </c>
      <c r="I27" s="1">
        <f t="shared" si="9"/>
        <v>-9.000000000000008E-2</v>
      </c>
      <c r="K27" s="1">
        <f t="shared" si="3"/>
        <v>1.2037396697394552E-2</v>
      </c>
      <c r="L27" s="1">
        <f t="shared" si="4"/>
        <v>2.9626033026055273E-3</v>
      </c>
      <c r="M27" s="1">
        <f t="shared" si="2"/>
        <v>1.5000000000000079E-2</v>
      </c>
      <c r="N27" s="1">
        <f t="shared" si="5"/>
        <v>1.4999999999999902E-2</v>
      </c>
    </row>
    <row r="28" spans="1:15" x14ac:dyDescent="0.35">
      <c r="A28" s="5">
        <v>1978</v>
      </c>
      <c r="B28" s="2">
        <v>27.1</v>
      </c>
      <c r="C28" s="6">
        <f t="shared" si="0"/>
        <v>0.72899999999999998</v>
      </c>
      <c r="D28" s="4">
        <v>1.4690000000000001</v>
      </c>
      <c r="E28" s="1">
        <f t="shared" si="1"/>
        <v>2.0150891632373114</v>
      </c>
      <c r="F28" s="1">
        <f t="shared" si="6"/>
        <v>-5.466798941798947E-2</v>
      </c>
      <c r="G28" s="1">
        <f t="shared" si="7"/>
        <v>-1.4332010582010623E-2</v>
      </c>
      <c r="H28" s="1">
        <f t="shared" si="8"/>
        <v>-6.9000000000000089E-2</v>
      </c>
      <c r="I28" s="1">
        <f t="shared" si="9"/>
        <v>-6.899999999999995E-2</v>
      </c>
      <c r="K28" s="1">
        <f t="shared" si="3"/>
        <v>1.0058441140137486E-2</v>
      </c>
      <c r="L28" s="1">
        <f t="shared" si="4"/>
        <v>4.9415588598624742E-3</v>
      </c>
      <c r="M28" s="1">
        <f t="shared" si="2"/>
        <v>1.4999999999999961E-2</v>
      </c>
      <c r="N28" s="1">
        <f t="shared" si="5"/>
        <v>1.5000000000000124E-2</v>
      </c>
    </row>
    <row r="29" spans="1:15" x14ac:dyDescent="0.35">
      <c r="A29" s="5">
        <v>1979</v>
      </c>
      <c r="B29" s="2">
        <v>27.3</v>
      </c>
      <c r="C29" s="6">
        <f t="shared" si="0"/>
        <v>0.72699999999999998</v>
      </c>
      <c r="D29" s="4">
        <v>1.476</v>
      </c>
      <c r="E29" s="1">
        <f t="shared" si="1"/>
        <v>2.0302613480055021</v>
      </c>
      <c r="F29" s="1">
        <f t="shared" ref="F29" si="10">(C29-C19)*(0.5*E29+0.5*E19)</f>
        <v>-1.6213562398824741E-2</v>
      </c>
      <c r="G29" s="1">
        <f t="shared" ref="G29" si="11">(E29-E19)*(0.5*(C19)+0.5*(C29))</f>
        <v>5.2135623988247438E-3</v>
      </c>
      <c r="H29" s="1">
        <f t="shared" ref="H29" si="12">F29+G29</f>
        <v>-1.0999999999999998E-2</v>
      </c>
      <c r="I29" s="1">
        <f t="shared" ref="I29" si="13">D29-D19</f>
        <v>-1.1000000000000121E-2</v>
      </c>
      <c r="K29" s="1">
        <f t="shared" si="3"/>
        <v>-4.0453505112428168E-3</v>
      </c>
      <c r="L29" s="1">
        <f t="shared" si="4"/>
        <v>1.1045350511242837E-2</v>
      </c>
      <c r="M29" s="1">
        <f t="shared" si="2"/>
        <v>7.0000000000000201E-3</v>
      </c>
      <c r="N29" s="1">
        <f t="shared" si="5"/>
        <v>6.9999999999998952E-3</v>
      </c>
    </row>
    <row r="30" spans="1:15" x14ac:dyDescent="0.35">
      <c r="A30" s="5">
        <v>1980</v>
      </c>
      <c r="K30" s="1">
        <f>SUM(K11:K29)</f>
        <v>-0.22418188293621769</v>
      </c>
      <c r="L30" s="1">
        <f>SUM(L11:L29)</f>
        <v>-0.12681811706378238</v>
      </c>
      <c r="M30" s="1">
        <f>SUM(M11:M29)</f>
        <v>-0.35100000000000009</v>
      </c>
      <c r="N30" s="1">
        <f>SUM(N11:N29)</f>
        <v>-0.35099999999999998</v>
      </c>
      <c r="O30" t="s">
        <v>12</v>
      </c>
    </row>
    <row r="31" spans="1:15" x14ac:dyDescent="0.35">
      <c r="F31" s="1">
        <f>(C29-C10)*(0.5*(E29)+0.5*(E10))</f>
        <v>-0.22581862240606412</v>
      </c>
      <c r="G31" s="1">
        <f>(E29-E10)*(0.5*(C29)+0.5*(C10))</f>
        <v>-0.12518137759393597</v>
      </c>
      <c r="H31" s="1">
        <f t="shared" ref="H31" si="14">F31+G31</f>
        <v>-0.35100000000000009</v>
      </c>
      <c r="I31" s="1">
        <f>D29-D10</f>
        <v>-0.35099999999999998</v>
      </c>
      <c r="J31" t="s">
        <v>12</v>
      </c>
      <c r="K31" s="1">
        <f>K30/N30</f>
        <v>0.6386948231801074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79D3-E9AD-49E1-B6FD-D8239CA0F077}">
  <dimension ref="A1:AE52"/>
  <sheetViews>
    <sheetView workbookViewId="0">
      <selection activeCell="N36" sqref="N36"/>
    </sheetView>
  </sheetViews>
  <sheetFormatPr defaultRowHeight="14.5" x14ac:dyDescent="0.35"/>
  <cols>
    <col min="16" max="16" width="9.6328125" customWidth="1"/>
  </cols>
  <sheetData>
    <row r="1" spans="1:31" x14ac:dyDescent="0.35">
      <c r="A1" t="s">
        <v>0</v>
      </c>
      <c r="E1" t="s">
        <v>25</v>
      </c>
      <c r="H1" t="s">
        <v>27</v>
      </c>
      <c r="K1" t="s">
        <v>53</v>
      </c>
      <c r="P1" t="s">
        <v>78</v>
      </c>
      <c r="Q1" t="s">
        <v>45</v>
      </c>
    </row>
    <row r="2" spans="1:31" x14ac:dyDescent="0.35">
      <c r="B2" t="s">
        <v>4</v>
      </c>
      <c r="C2" t="s">
        <v>9</v>
      </c>
      <c r="D2" t="s">
        <v>5</v>
      </c>
      <c r="E2" t="s">
        <v>72</v>
      </c>
      <c r="F2" t="s">
        <v>26</v>
      </c>
      <c r="H2" t="s">
        <v>5</v>
      </c>
      <c r="I2" t="s">
        <v>1</v>
      </c>
      <c r="Q2" t="s">
        <v>30</v>
      </c>
      <c r="S2" t="s">
        <v>43</v>
      </c>
      <c r="Z2" t="s">
        <v>46</v>
      </c>
    </row>
    <row r="3" spans="1:31" x14ac:dyDescent="0.35">
      <c r="A3" s="5">
        <v>1953</v>
      </c>
      <c r="G3" s="4"/>
      <c r="N3" s="4"/>
      <c r="O3" s="4"/>
      <c r="V3" t="s">
        <v>26</v>
      </c>
      <c r="Y3">
        <v>1982</v>
      </c>
      <c r="Z3">
        <v>2.6</v>
      </c>
    </row>
    <row r="4" spans="1:31" x14ac:dyDescent="0.35">
      <c r="A4" s="5">
        <v>1954</v>
      </c>
      <c r="G4" s="4"/>
      <c r="N4" s="4"/>
      <c r="O4" s="4"/>
      <c r="V4" t="s">
        <v>31</v>
      </c>
      <c r="W4" t="s">
        <v>5</v>
      </c>
      <c r="X4" t="s">
        <v>32</v>
      </c>
      <c r="Y4">
        <v>1990</v>
      </c>
      <c r="Z4">
        <v>2.2999999999999998</v>
      </c>
    </row>
    <row r="5" spans="1:31" x14ac:dyDescent="0.35">
      <c r="A5" s="5">
        <v>1955</v>
      </c>
      <c r="G5" s="4"/>
      <c r="N5" s="4"/>
      <c r="O5" s="4"/>
      <c r="V5">
        <f>1982-47</f>
        <v>1935</v>
      </c>
      <c r="W5">
        <v>5.37</v>
      </c>
      <c r="X5">
        <v>0.02</v>
      </c>
      <c r="Y5">
        <v>1995</v>
      </c>
      <c r="Z5">
        <v>1.5</v>
      </c>
    </row>
    <row r="6" spans="1:31" x14ac:dyDescent="0.35">
      <c r="A6" s="5">
        <v>1956</v>
      </c>
      <c r="G6" s="4"/>
      <c r="N6" s="4"/>
      <c r="O6" s="4"/>
      <c r="T6" t="s">
        <v>44</v>
      </c>
      <c r="V6">
        <f>1990-47</f>
        <v>1943</v>
      </c>
      <c r="W6">
        <v>4</v>
      </c>
      <c r="X6">
        <v>0.01</v>
      </c>
      <c r="Y6">
        <v>2000</v>
      </c>
      <c r="Z6">
        <v>1.4</v>
      </c>
    </row>
    <row r="7" spans="1:31" x14ac:dyDescent="0.35">
      <c r="A7" s="5">
        <v>1957</v>
      </c>
      <c r="F7">
        <v>2.08</v>
      </c>
      <c r="G7" s="4"/>
      <c r="N7" s="4"/>
      <c r="O7" s="4"/>
      <c r="V7">
        <f>2000-47</f>
        <v>1953</v>
      </c>
      <c r="W7">
        <v>2.36</v>
      </c>
      <c r="X7">
        <v>0.01</v>
      </c>
      <c r="Y7">
        <v>2005</v>
      </c>
      <c r="Z7">
        <v>1.5</v>
      </c>
    </row>
    <row r="8" spans="1:31" x14ac:dyDescent="0.35">
      <c r="A8" s="5">
        <v>1958</v>
      </c>
      <c r="F8">
        <v>2.06</v>
      </c>
      <c r="G8" s="4"/>
      <c r="K8" t="s">
        <v>25</v>
      </c>
      <c r="Q8">
        <v>1978</v>
      </c>
      <c r="V8" s="12">
        <f>2015-47</f>
        <v>1968</v>
      </c>
      <c r="W8" s="12">
        <v>1.62</v>
      </c>
      <c r="X8">
        <v>0.04</v>
      </c>
      <c r="Y8">
        <v>2010</v>
      </c>
      <c r="Z8">
        <v>1.4</v>
      </c>
    </row>
    <row r="9" spans="1:31" x14ac:dyDescent="0.35">
      <c r="A9" s="5">
        <v>1959</v>
      </c>
      <c r="F9">
        <v>2.0299999999999998</v>
      </c>
      <c r="G9" s="4"/>
      <c r="K9" t="s">
        <v>29</v>
      </c>
      <c r="L9" t="s">
        <v>74</v>
      </c>
      <c r="M9" t="s">
        <v>2</v>
      </c>
      <c r="N9" t="s">
        <v>3</v>
      </c>
      <c r="Q9">
        <f t="shared" ref="Q9:Q44" si="0">Q8+1</f>
        <v>1979</v>
      </c>
      <c r="Y9">
        <v>2015</v>
      </c>
      <c r="Z9">
        <v>1.3</v>
      </c>
    </row>
    <row r="10" spans="1:31" x14ac:dyDescent="0.35">
      <c r="A10" s="5">
        <v>1960</v>
      </c>
      <c r="F10">
        <v>2.02</v>
      </c>
      <c r="G10" s="4"/>
      <c r="K10" t="s">
        <v>21</v>
      </c>
      <c r="Q10">
        <f t="shared" si="0"/>
        <v>1980</v>
      </c>
    </row>
    <row r="11" spans="1:31" x14ac:dyDescent="0.35">
      <c r="A11" s="5">
        <v>1961</v>
      </c>
      <c r="B11" s="2">
        <v>8.6999999999999993</v>
      </c>
      <c r="C11" s="6">
        <f t="shared" ref="C11:C29" si="1">1-(B11/100)</f>
        <v>0.91300000000000003</v>
      </c>
      <c r="D11" s="4">
        <v>2.1749999999999998</v>
      </c>
      <c r="E11" s="1">
        <f>D11/C11</f>
        <v>2.3822562979189481</v>
      </c>
      <c r="F11">
        <v>1.98</v>
      </c>
      <c r="G11" s="4"/>
      <c r="H11">
        <v>1.95</v>
      </c>
      <c r="I11">
        <f>H11/0.96</f>
        <v>2.03125</v>
      </c>
      <c r="K11" s="1"/>
      <c r="L11" s="1"/>
      <c r="M11" s="1"/>
      <c r="N11" s="1"/>
      <c r="O11" s="1"/>
      <c r="Q11">
        <f t="shared" si="0"/>
        <v>1981</v>
      </c>
      <c r="V11" s="13" t="s">
        <v>33</v>
      </c>
    </row>
    <row r="12" spans="1:31" x14ac:dyDescent="0.35">
      <c r="A12" s="5">
        <v>1962</v>
      </c>
      <c r="B12" s="2">
        <v>8.9</v>
      </c>
      <c r="C12" s="6">
        <f t="shared" si="1"/>
        <v>0.91100000000000003</v>
      </c>
      <c r="D12" s="4">
        <v>2.14</v>
      </c>
      <c r="E12" s="1">
        <f t="shared" ref="E12:E29" si="2">D12/C12</f>
        <v>2.3490669593852909</v>
      </c>
      <c r="F12">
        <v>2.04</v>
      </c>
      <c r="G12" s="4"/>
      <c r="H12">
        <v>1.95</v>
      </c>
      <c r="K12" s="1">
        <f>($C12-$C11)*(0.5*$E12+0.5*$E11)</f>
        <v>-4.731323257304243E-3</v>
      </c>
      <c r="L12" s="1">
        <f t="shared" ref="L12:L29" si="3">($E12-$E11)*(0.5*($C11)+0.5*($C12))</f>
        <v>-3.0268676742695406E-2</v>
      </c>
      <c r="M12" s="1">
        <f t="shared" ref="M12:M29" si="4">K12+L12</f>
        <v>-3.4999999999999649E-2</v>
      </c>
      <c r="N12" s="1">
        <f t="shared" ref="N12:N29" si="5">$D12-$D11</f>
        <v>-3.4999999999999698E-2</v>
      </c>
      <c r="O12" s="1"/>
      <c r="P12" s="10">
        <f>AVERAGE(R12:R21)*0.8+AVERAGE(R22:R26)*0.2</f>
        <v>2.2727999999999997</v>
      </c>
      <c r="Q12">
        <f t="shared" si="0"/>
        <v>1982</v>
      </c>
      <c r="R12">
        <f>Z3</f>
        <v>2.6</v>
      </c>
      <c r="S12" s="10">
        <f>AVERAGE(R12:R26)</f>
        <v>2.1753333333333331</v>
      </c>
      <c r="T12" s="15">
        <v>1962</v>
      </c>
      <c r="AA12" t="s">
        <v>42</v>
      </c>
    </row>
    <row r="13" spans="1:31" x14ac:dyDescent="0.35">
      <c r="A13" s="5">
        <v>1963</v>
      </c>
      <c r="B13" s="2">
        <v>10.1</v>
      </c>
      <c r="C13" s="6">
        <f t="shared" si="1"/>
        <v>0.89900000000000002</v>
      </c>
      <c r="D13" s="4">
        <v>2.0750000000000002</v>
      </c>
      <c r="E13" s="1">
        <f t="shared" si="2"/>
        <v>2.3081201334816464</v>
      </c>
      <c r="F13">
        <v>2.06</v>
      </c>
      <c r="G13" s="4"/>
      <c r="H13">
        <v>1.95</v>
      </c>
      <c r="K13" s="1">
        <f t="shared" ref="K13:K29" si="6">($C13-$C12)*(0.5*$E13+0.5*$E12)</f>
        <v>-2.794312255720165E-2</v>
      </c>
      <c r="L13" s="1">
        <f t="shared" si="3"/>
        <v>-3.7056877442798286E-2</v>
      </c>
      <c r="M13" s="1">
        <f t="shared" si="4"/>
        <v>-6.4999999999999933E-2</v>
      </c>
      <c r="N13" s="1">
        <f t="shared" si="5"/>
        <v>-6.4999999999999947E-2</v>
      </c>
      <c r="O13" s="1"/>
      <c r="P13" s="10">
        <f t="shared" ref="P13:P30" si="7">AVERAGE(R13:R22)*0.8+AVERAGE(R23:R27)*0.2</f>
        <v>2.2023999999999999</v>
      </c>
      <c r="Q13">
        <f t="shared" si="0"/>
        <v>1983</v>
      </c>
      <c r="R13">
        <f t="shared" ref="R13:R20" si="8">((Z$4-Z$3)/8)+R12</f>
        <v>2.5625</v>
      </c>
      <c r="S13" s="10">
        <f t="shared" ref="S13:S30" si="9">AVERAGE(R13:R27)</f>
        <v>2.0993333333333335</v>
      </c>
      <c r="T13" s="5">
        <v>1963</v>
      </c>
      <c r="V13" t="s">
        <v>34</v>
      </c>
      <c r="W13">
        <v>2000</v>
      </c>
      <c r="X13">
        <v>2005</v>
      </c>
      <c r="Y13">
        <v>2010</v>
      </c>
      <c r="Z13">
        <v>2015</v>
      </c>
      <c r="AA13">
        <v>2000</v>
      </c>
      <c r="AB13">
        <v>2005</v>
      </c>
      <c r="AC13">
        <v>2010</v>
      </c>
      <c r="AD13">
        <v>2015</v>
      </c>
    </row>
    <row r="14" spans="1:31" x14ac:dyDescent="0.35">
      <c r="A14" s="5">
        <v>1964</v>
      </c>
      <c r="B14" s="2">
        <v>11.4</v>
      </c>
      <c r="C14" s="6">
        <f t="shared" si="1"/>
        <v>0.88600000000000001</v>
      </c>
      <c r="D14" s="4">
        <v>2.0150000000000001</v>
      </c>
      <c r="E14" s="1">
        <f t="shared" si="2"/>
        <v>2.2742663656884878</v>
      </c>
      <c r="F14">
        <v>1.94</v>
      </c>
      <c r="G14" s="4"/>
      <c r="H14">
        <v>1.95</v>
      </c>
      <c r="K14" s="1">
        <f t="shared" si="6"/>
        <v>-2.9785512244605898E-2</v>
      </c>
      <c r="L14" s="1">
        <f t="shared" si="3"/>
        <v>-3.0214487755393978E-2</v>
      </c>
      <c r="M14" s="1">
        <f t="shared" si="4"/>
        <v>-5.9999999999999873E-2</v>
      </c>
      <c r="N14" s="1">
        <f t="shared" si="5"/>
        <v>-6.0000000000000053E-2</v>
      </c>
      <c r="O14" s="1"/>
      <c r="P14" s="10">
        <f t="shared" si="7"/>
        <v>2.1278000000000001</v>
      </c>
      <c r="Q14">
        <f t="shared" si="0"/>
        <v>1984</v>
      </c>
      <c r="R14">
        <f t="shared" si="8"/>
        <v>2.5249999999999999</v>
      </c>
      <c r="S14" s="10">
        <f t="shared" si="9"/>
        <v>2.0245000000000002</v>
      </c>
      <c r="T14" s="5">
        <v>1964</v>
      </c>
      <c r="V14" t="s">
        <v>35</v>
      </c>
      <c r="W14">
        <v>6</v>
      </c>
      <c r="X14">
        <v>6.3</v>
      </c>
      <c r="Y14">
        <v>5.9</v>
      </c>
      <c r="Z14">
        <v>9.1999999999999993</v>
      </c>
      <c r="AA14" s="1">
        <f t="shared" ref="AA14:AD21" si="10">W14/W$21</f>
        <v>2.4620434961017647E-2</v>
      </c>
      <c r="AB14" s="1">
        <f t="shared" si="10"/>
        <v>2.363090772693173E-2</v>
      </c>
      <c r="AC14" s="1">
        <f t="shared" si="10"/>
        <v>2.4968260685569198E-2</v>
      </c>
      <c r="AD14" s="1">
        <f t="shared" si="10"/>
        <v>4.3622569938359411E-2</v>
      </c>
      <c r="AE14" s="1">
        <f t="shared" ref="AE14:AE20" si="11">AVERAGE(AA14:AD14)</f>
        <v>2.9210543327969497E-2</v>
      </c>
    </row>
    <row r="15" spans="1:31" x14ac:dyDescent="0.35">
      <c r="A15" s="5">
        <v>1965</v>
      </c>
      <c r="B15" s="2">
        <v>12.5</v>
      </c>
      <c r="C15" s="6">
        <f t="shared" si="1"/>
        <v>0.875</v>
      </c>
      <c r="D15" s="4">
        <v>1.956</v>
      </c>
      <c r="E15" s="1">
        <f t="shared" si="2"/>
        <v>2.2354285714285713</v>
      </c>
      <c r="F15">
        <v>1.9</v>
      </c>
      <c r="G15" s="4"/>
      <c r="H15">
        <v>1.95</v>
      </c>
      <c r="K15" s="1">
        <f t="shared" si="6"/>
        <v>-2.4803322154143846E-2</v>
      </c>
      <c r="L15" s="1">
        <f t="shared" si="3"/>
        <v>-3.4196677845856491E-2</v>
      </c>
      <c r="M15" s="1">
        <f t="shared" si="4"/>
        <v>-5.9000000000000337E-2</v>
      </c>
      <c r="N15" s="1">
        <f t="shared" si="5"/>
        <v>-5.9000000000000163E-2</v>
      </c>
      <c r="O15" s="1"/>
      <c r="P15" s="10">
        <f t="shared" si="7"/>
        <v>2.0489999999999999</v>
      </c>
      <c r="Q15">
        <f t="shared" si="0"/>
        <v>1985</v>
      </c>
      <c r="R15">
        <f t="shared" si="8"/>
        <v>2.4874999999999998</v>
      </c>
      <c r="S15" s="10">
        <f t="shared" si="9"/>
        <v>1.9508333333333332</v>
      </c>
      <c r="T15" s="5">
        <v>1965</v>
      </c>
      <c r="V15" t="s">
        <v>36</v>
      </c>
      <c r="W15">
        <v>114.5</v>
      </c>
      <c r="X15">
        <v>114.5</v>
      </c>
      <c r="Y15">
        <v>69.599999999999994</v>
      </c>
      <c r="Z15">
        <v>55</v>
      </c>
      <c r="AA15" s="14">
        <f t="shared" si="10"/>
        <v>0.46983996717275345</v>
      </c>
      <c r="AB15" s="14">
        <f t="shared" si="10"/>
        <v>0.4294823705926481</v>
      </c>
      <c r="AC15" s="1">
        <f t="shared" si="10"/>
        <v>0.29454083791790103</v>
      </c>
      <c r="AD15" s="1">
        <f t="shared" si="10"/>
        <v>0.26078710289236606</v>
      </c>
      <c r="AE15" s="1">
        <f t="shared" si="11"/>
        <v>0.36366256964391719</v>
      </c>
    </row>
    <row r="16" spans="1:31" x14ac:dyDescent="0.35">
      <c r="A16" s="5">
        <v>1966</v>
      </c>
      <c r="B16" s="2">
        <v>13.5</v>
      </c>
      <c r="C16" s="6">
        <f t="shared" si="1"/>
        <v>0.86499999999999999</v>
      </c>
      <c r="D16" s="4">
        <v>1.905</v>
      </c>
      <c r="E16" s="1">
        <f t="shared" si="2"/>
        <v>2.2023121387283235</v>
      </c>
      <c r="F16">
        <v>1.88</v>
      </c>
      <c r="G16" s="4"/>
      <c r="H16">
        <v>1.9</v>
      </c>
      <c r="I16">
        <f>AVERAGE(F16:F20)</f>
        <v>1.7740000000000002</v>
      </c>
      <c r="K16" s="1">
        <f t="shared" si="6"/>
        <v>-2.2188703550784495E-2</v>
      </c>
      <c r="L16" s="1">
        <f t="shared" si="3"/>
        <v>-2.8811296449215568E-2</v>
      </c>
      <c r="M16" s="1">
        <f t="shared" si="4"/>
        <v>-5.1000000000000059E-2</v>
      </c>
      <c r="N16" s="1">
        <f t="shared" si="5"/>
        <v>-5.0999999999999934E-2</v>
      </c>
      <c r="O16" s="1"/>
      <c r="P16" s="10">
        <f t="shared" si="7"/>
        <v>1.9659999999999995</v>
      </c>
      <c r="Q16">
        <f t="shared" si="0"/>
        <v>1986</v>
      </c>
      <c r="R16">
        <f t="shared" si="8"/>
        <v>2.4499999999999997</v>
      </c>
      <c r="S16" s="10">
        <f t="shared" si="9"/>
        <v>1.878333333333333</v>
      </c>
      <c r="T16" s="5">
        <v>1966</v>
      </c>
      <c r="V16" t="s">
        <v>37</v>
      </c>
      <c r="W16">
        <v>86.2</v>
      </c>
      <c r="X16">
        <v>91.7</v>
      </c>
      <c r="Y16">
        <v>84.1</v>
      </c>
      <c r="Z16">
        <v>74.3</v>
      </c>
      <c r="AA16" s="1">
        <f t="shared" si="10"/>
        <v>0.35371358227328692</v>
      </c>
      <c r="AB16" s="1">
        <f t="shared" si="10"/>
        <v>0.34396099024756188</v>
      </c>
      <c r="AC16" s="14">
        <f t="shared" si="10"/>
        <v>0.35590351248413038</v>
      </c>
      <c r="AD16" s="14">
        <f t="shared" si="10"/>
        <v>0.35229966808914176</v>
      </c>
      <c r="AE16" s="1">
        <f t="shared" si="11"/>
        <v>0.35146943827353022</v>
      </c>
    </row>
    <row r="17" spans="1:31" x14ac:dyDescent="0.35">
      <c r="A17" s="5">
        <v>1967</v>
      </c>
      <c r="B17" s="2">
        <v>13.3</v>
      </c>
      <c r="C17" s="6">
        <f t="shared" si="1"/>
        <v>0.86699999999999999</v>
      </c>
      <c r="D17" s="4">
        <v>1.8740000000000001</v>
      </c>
      <c r="E17" s="1">
        <f t="shared" si="2"/>
        <v>2.1614763552479817</v>
      </c>
      <c r="F17">
        <v>1.84</v>
      </c>
      <c r="G17" s="4"/>
      <c r="H17">
        <v>1.9</v>
      </c>
      <c r="K17" s="1">
        <f t="shared" si="6"/>
        <v>4.363788493976309E-3</v>
      </c>
      <c r="L17" s="1">
        <f t="shared" si="3"/>
        <v>-3.5363788493976075E-2</v>
      </c>
      <c r="M17" s="1">
        <f t="shared" si="4"/>
        <v>-3.0999999999999767E-2</v>
      </c>
      <c r="N17" s="1">
        <f t="shared" si="5"/>
        <v>-3.0999999999999917E-2</v>
      </c>
      <c r="O17" s="1"/>
      <c r="P17" s="10">
        <f t="shared" si="7"/>
        <v>1.8859999999999997</v>
      </c>
      <c r="Q17">
        <f t="shared" si="0"/>
        <v>1987</v>
      </c>
      <c r="R17">
        <f t="shared" si="8"/>
        <v>2.4124999999999996</v>
      </c>
      <c r="S17" s="10">
        <f t="shared" si="9"/>
        <v>1.8096666666666659</v>
      </c>
      <c r="T17" s="5">
        <v>1967</v>
      </c>
      <c r="V17" t="s">
        <v>38</v>
      </c>
      <c r="W17">
        <v>28.6</v>
      </c>
      <c r="X17">
        <v>40.200000000000003</v>
      </c>
      <c r="Y17">
        <v>45.8</v>
      </c>
      <c r="Z17">
        <v>45.3</v>
      </c>
      <c r="AA17" s="1">
        <f t="shared" si="10"/>
        <v>0.11735740664751747</v>
      </c>
      <c r="AB17" s="1">
        <f t="shared" si="10"/>
        <v>0.15078769692423105</v>
      </c>
      <c r="AC17" s="1">
        <f t="shared" si="10"/>
        <v>0.19382141345746934</v>
      </c>
      <c r="AD17" s="1">
        <f t="shared" si="10"/>
        <v>0.21479374110953056</v>
      </c>
      <c r="AE17" s="1">
        <f t="shared" si="11"/>
        <v>0.1691900645346871</v>
      </c>
    </row>
    <row r="18" spans="1:31" x14ac:dyDescent="0.35">
      <c r="A18" s="5">
        <v>1968</v>
      </c>
      <c r="B18" s="2">
        <v>14</v>
      </c>
      <c r="C18" s="6">
        <f t="shared" si="1"/>
        <v>0.86</v>
      </c>
      <c r="D18" s="4">
        <v>1.82</v>
      </c>
      <c r="E18" s="1">
        <f t="shared" si="2"/>
        <v>2.1162790697674421</v>
      </c>
      <c r="F18" s="12">
        <v>1.77</v>
      </c>
      <c r="G18" s="4"/>
      <c r="H18">
        <v>1.9</v>
      </c>
      <c r="K18" s="1">
        <f t="shared" si="6"/>
        <v>-1.4972143987553997E-2</v>
      </c>
      <c r="L18" s="1">
        <f t="shared" si="3"/>
        <v>-3.9027856012445926E-2</v>
      </c>
      <c r="M18" s="1">
        <f t="shared" si="4"/>
        <v>-5.3999999999999923E-2</v>
      </c>
      <c r="N18" s="1">
        <f t="shared" si="5"/>
        <v>-5.4000000000000048E-2</v>
      </c>
      <c r="O18" s="1"/>
      <c r="P18" s="16">
        <f t="shared" si="7"/>
        <v>1.8089999999999995</v>
      </c>
      <c r="Q18">
        <f t="shared" si="0"/>
        <v>1988</v>
      </c>
      <c r="R18">
        <f t="shared" si="8"/>
        <v>2.3749999999999996</v>
      </c>
      <c r="S18" s="16">
        <f t="shared" si="9"/>
        <v>1.7448333333333323</v>
      </c>
      <c r="T18" s="17">
        <v>1968</v>
      </c>
      <c r="V18" t="s">
        <v>39</v>
      </c>
      <c r="W18">
        <v>6.2</v>
      </c>
      <c r="X18">
        <v>11</v>
      </c>
      <c r="Y18">
        <v>18.7</v>
      </c>
      <c r="Z18">
        <v>18.600000000000001</v>
      </c>
      <c r="AA18" s="1">
        <f t="shared" si="10"/>
        <v>2.5441116126384906E-2</v>
      </c>
      <c r="AB18" s="1">
        <f t="shared" si="10"/>
        <v>4.1260315078769691E-2</v>
      </c>
      <c r="AC18" s="1">
        <f t="shared" si="10"/>
        <v>7.9136690647482022E-2</v>
      </c>
      <c r="AD18" s="1">
        <f t="shared" si="10"/>
        <v>8.8193456614509252E-2</v>
      </c>
      <c r="AE18" s="1">
        <f t="shared" si="11"/>
        <v>5.8507894616786467E-2</v>
      </c>
    </row>
    <row r="19" spans="1:31" x14ac:dyDescent="0.35">
      <c r="A19" s="5">
        <v>1969</v>
      </c>
      <c r="B19" s="2">
        <v>15</v>
      </c>
      <c r="C19" s="6">
        <f t="shared" si="1"/>
        <v>0.85</v>
      </c>
      <c r="D19" s="4">
        <v>1.764</v>
      </c>
      <c r="E19" s="1">
        <f t="shared" si="2"/>
        <v>2.0752941176470587</v>
      </c>
      <c r="F19">
        <v>1.7</v>
      </c>
      <c r="G19" s="4"/>
      <c r="H19">
        <v>1.9</v>
      </c>
      <c r="K19" s="1">
        <f t="shared" si="6"/>
        <v>-2.0957865937072523E-2</v>
      </c>
      <c r="L19" s="1">
        <f t="shared" si="3"/>
        <v>-3.5042134062927749E-2</v>
      </c>
      <c r="M19" s="1">
        <f t="shared" si="4"/>
        <v>-5.6000000000000272E-2</v>
      </c>
      <c r="N19" s="1">
        <f t="shared" si="5"/>
        <v>-5.600000000000005E-2</v>
      </c>
      <c r="O19" s="1"/>
      <c r="P19" s="10">
        <f t="shared" si="7"/>
        <v>1.7349999999999999</v>
      </c>
      <c r="Q19">
        <f t="shared" si="0"/>
        <v>1989</v>
      </c>
      <c r="R19">
        <f t="shared" si="8"/>
        <v>2.3374999999999995</v>
      </c>
      <c r="S19" s="10">
        <f t="shared" si="9"/>
        <v>1.6838333333333328</v>
      </c>
      <c r="T19" s="5">
        <v>1969</v>
      </c>
      <c r="V19" t="s">
        <v>40</v>
      </c>
      <c r="W19">
        <v>1.5</v>
      </c>
      <c r="X19">
        <v>2.1</v>
      </c>
      <c r="Y19">
        <v>7.5</v>
      </c>
      <c r="Z19">
        <v>5.4</v>
      </c>
      <c r="AA19" s="1">
        <f t="shared" si="10"/>
        <v>6.1551087402544119E-3</v>
      </c>
      <c r="AB19" s="1">
        <f t="shared" si="10"/>
        <v>7.8769692423105771E-3</v>
      </c>
      <c r="AC19" s="1">
        <f t="shared" si="10"/>
        <v>3.1739314430808303E-2</v>
      </c>
      <c r="AD19" s="1">
        <f t="shared" si="10"/>
        <v>2.5604551920341397E-2</v>
      </c>
      <c r="AE19" s="1">
        <f t="shared" si="11"/>
        <v>1.7843986083428673E-2</v>
      </c>
    </row>
    <row r="20" spans="1:31" x14ac:dyDescent="0.35">
      <c r="A20" s="5">
        <v>1970</v>
      </c>
      <c r="B20" s="2">
        <v>15.5</v>
      </c>
      <c r="C20" s="6">
        <f t="shared" si="1"/>
        <v>0.84499999999999997</v>
      </c>
      <c r="D20" s="4">
        <v>1.724</v>
      </c>
      <c r="E20" s="1">
        <f t="shared" si="2"/>
        <v>2.0402366863905326</v>
      </c>
      <c r="F20">
        <v>1.68</v>
      </c>
      <c r="G20" s="4"/>
      <c r="H20">
        <v>1.9</v>
      </c>
      <c r="K20" s="1">
        <f t="shared" si="6"/>
        <v>-1.0288827010093989E-2</v>
      </c>
      <c r="L20" s="1">
        <f t="shared" si="3"/>
        <v>-2.9711172989905919E-2</v>
      </c>
      <c r="M20" s="1">
        <f t="shared" si="4"/>
        <v>-3.9999999999999911E-2</v>
      </c>
      <c r="N20" s="1">
        <f t="shared" si="5"/>
        <v>-4.0000000000000036E-2</v>
      </c>
      <c r="O20" s="1"/>
      <c r="P20" s="10">
        <f t="shared" si="7"/>
        <v>1.6639999999999995</v>
      </c>
      <c r="Q20">
        <f t="shared" si="0"/>
        <v>1990</v>
      </c>
      <c r="R20">
        <f t="shared" si="8"/>
        <v>2.2999999999999994</v>
      </c>
      <c r="S20" s="10">
        <f t="shared" si="9"/>
        <v>1.6266666666666663</v>
      </c>
      <c r="T20" s="5">
        <v>1970</v>
      </c>
      <c r="V20" t="s">
        <v>41</v>
      </c>
      <c r="W20">
        <v>0.7</v>
      </c>
      <c r="X20">
        <v>0.8</v>
      </c>
      <c r="Y20">
        <v>4.7</v>
      </c>
      <c r="Z20">
        <v>3.1</v>
      </c>
      <c r="AA20" s="1">
        <f t="shared" si="10"/>
        <v>2.8723840787853922E-3</v>
      </c>
      <c r="AB20" s="1">
        <f t="shared" si="10"/>
        <v>3.0007501875468868E-3</v>
      </c>
      <c r="AC20" s="1">
        <f t="shared" si="10"/>
        <v>1.9889970376639868E-2</v>
      </c>
      <c r="AD20" s="1">
        <f t="shared" si="10"/>
        <v>1.469890943575154E-2</v>
      </c>
      <c r="AE20" s="1">
        <f t="shared" si="11"/>
        <v>1.0115503519680923E-2</v>
      </c>
    </row>
    <row r="21" spans="1:31" x14ac:dyDescent="0.35">
      <c r="A21" s="5">
        <v>1971</v>
      </c>
      <c r="B21" s="2">
        <v>16.3</v>
      </c>
      <c r="C21" s="6">
        <f t="shared" si="1"/>
        <v>0.83699999999999997</v>
      </c>
      <c r="D21" s="4">
        <v>1.68</v>
      </c>
      <c r="E21" s="1">
        <f t="shared" si="2"/>
        <v>2.0071684587813619</v>
      </c>
      <c r="F21">
        <v>1.66</v>
      </c>
      <c r="G21" s="4"/>
      <c r="H21">
        <v>1.7</v>
      </c>
      <c r="K21" s="1">
        <f t="shared" si="6"/>
        <v>-1.6189620580687594E-2</v>
      </c>
      <c r="L21" s="1">
        <f t="shared" si="3"/>
        <v>-2.7810379419312574E-2</v>
      </c>
      <c r="M21" s="1">
        <f t="shared" si="4"/>
        <v>-4.4000000000000164E-2</v>
      </c>
      <c r="N21" s="1">
        <f t="shared" si="5"/>
        <v>-4.4000000000000039E-2</v>
      </c>
      <c r="O21" s="1"/>
      <c r="P21" s="10">
        <f t="shared" si="7"/>
        <v>1.5959999999999996</v>
      </c>
      <c r="Q21">
        <f t="shared" si="0"/>
        <v>1991</v>
      </c>
      <c r="R21">
        <f>((Z$5-Z$4)/5)+R20</f>
        <v>2.1399999999999992</v>
      </c>
      <c r="S21" s="10">
        <f t="shared" si="9"/>
        <v>1.5733333333333328</v>
      </c>
      <c r="T21" s="5">
        <v>1971</v>
      </c>
      <c r="W21">
        <f>SUM(W14:W20)</f>
        <v>243.69999999999996</v>
      </c>
      <c r="X21">
        <f>SUM(X14:X20)</f>
        <v>266.60000000000002</v>
      </c>
      <c r="Y21">
        <f>SUM(Y14:Y20)</f>
        <v>236.29999999999995</v>
      </c>
      <c r="Z21">
        <f>SUM(Z14:Z20)</f>
        <v>210.9</v>
      </c>
      <c r="AA21" s="1">
        <f t="shared" si="10"/>
        <v>1</v>
      </c>
      <c r="AB21" s="1">
        <f t="shared" si="10"/>
        <v>1</v>
      </c>
      <c r="AC21" s="1">
        <f t="shared" si="10"/>
        <v>1</v>
      </c>
      <c r="AD21" s="1">
        <f t="shared" si="10"/>
        <v>1</v>
      </c>
    </row>
    <row r="22" spans="1:31" x14ac:dyDescent="0.35">
      <c r="A22" s="5">
        <v>1972</v>
      </c>
      <c r="B22" s="2">
        <v>16.899999999999999</v>
      </c>
      <c r="C22" s="6">
        <f t="shared" si="1"/>
        <v>0.83099999999999996</v>
      </c>
      <c r="D22" s="4">
        <v>1.649</v>
      </c>
      <c r="E22" s="1">
        <f t="shared" si="2"/>
        <v>1.9843561973525874</v>
      </c>
      <c r="F22">
        <v>1.66</v>
      </c>
      <c r="G22" s="4"/>
      <c r="H22">
        <v>1.7</v>
      </c>
      <c r="K22" s="1">
        <f t="shared" si="6"/>
        <v>-1.1974573968401857E-2</v>
      </c>
      <c r="L22" s="1">
        <f t="shared" si="3"/>
        <v>-1.9025426031597899E-2</v>
      </c>
      <c r="M22" s="1">
        <f t="shared" si="4"/>
        <v>-3.0999999999999757E-2</v>
      </c>
      <c r="N22" s="1">
        <f t="shared" si="5"/>
        <v>-3.0999999999999917E-2</v>
      </c>
      <c r="O22" s="1"/>
      <c r="P22" s="10">
        <f t="shared" si="7"/>
        <v>1.5407999999999997</v>
      </c>
      <c r="Q22">
        <f t="shared" si="0"/>
        <v>1992</v>
      </c>
      <c r="R22">
        <f>((Z$5-Z$4)/5)+R21</f>
        <v>1.9799999999999993</v>
      </c>
      <c r="S22" s="10">
        <f t="shared" si="9"/>
        <v>1.5293333333333332</v>
      </c>
      <c r="T22" s="5">
        <v>1972</v>
      </c>
    </row>
    <row r="23" spans="1:31" x14ac:dyDescent="0.35">
      <c r="A23" s="5">
        <v>1973</v>
      </c>
      <c r="B23" s="2">
        <v>17.399999999999999</v>
      </c>
      <c r="C23" s="6">
        <f t="shared" si="1"/>
        <v>0.82600000000000007</v>
      </c>
      <c r="D23" s="4">
        <v>1.617</v>
      </c>
      <c r="E23" s="1">
        <f t="shared" si="2"/>
        <v>1.9576271186440677</v>
      </c>
      <c r="F23">
        <v>1.67</v>
      </c>
      <c r="G23" s="4"/>
      <c r="H23">
        <v>1.7</v>
      </c>
      <c r="K23" s="1">
        <f t="shared" si="6"/>
        <v>-9.8549582899914272E-3</v>
      </c>
      <c r="L23" s="1">
        <f t="shared" si="3"/>
        <v>-2.2145041710008577E-2</v>
      </c>
      <c r="M23" s="1">
        <f t="shared" si="4"/>
        <v>-3.2000000000000001E-2</v>
      </c>
      <c r="N23" s="1">
        <f t="shared" si="5"/>
        <v>-3.2000000000000028E-2</v>
      </c>
      <c r="O23" s="1"/>
      <c r="P23" s="10">
        <f t="shared" si="7"/>
        <v>1.4983999999999997</v>
      </c>
      <c r="Q23">
        <f t="shared" si="0"/>
        <v>1993</v>
      </c>
      <c r="R23">
        <f>((Z$5-Z$4)/5)+R22</f>
        <v>1.8199999999999994</v>
      </c>
      <c r="S23" s="10">
        <f t="shared" si="9"/>
        <v>1.4946666666666666</v>
      </c>
      <c r="T23" s="5">
        <v>1973</v>
      </c>
    </row>
    <row r="24" spans="1:31" x14ac:dyDescent="0.35">
      <c r="A24" s="5">
        <v>1974</v>
      </c>
      <c r="B24" s="2">
        <v>17.899999999999999</v>
      </c>
      <c r="C24" s="6">
        <f t="shared" si="1"/>
        <v>0.82099999999999995</v>
      </c>
      <c r="D24" s="4">
        <v>1.589</v>
      </c>
      <c r="E24" s="1">
        <f t="shared" si="2"/>
        <v>1.9354445797807553</v>
      </c>
      <c r="F24">
        <v>1.64</v>
      </c>
      <c r="G24" s="4"/>
      <c r="H24">
        <v>1.7</v>
      </c>
      <c r="K24" s="1">
        <f t="shared" si="6"/>
        <v>-9.732679246062281E-3</v>
      </c>
      <c r="L24" s="1">
        <f t="shared" si="3"/>
        <v>-1.8267320753937711E-2</v>
      </c>
      <c r="M24" s="1">
        <f t="shared" si="4"/>
        <v>-2.799999999999999E-2</v>
      </c>
      <c r="N24" s="1">
        <f t="shared" si="5"/>
        <v>-2.8000000000000025E-2</v>
      </c>
      <c r="O24" s="1"/>
      <c r="P24" s="10">
        <f t="shared" si="7"/>
        <v>1.4687999999999997</v>
      </c>
      <c r="Q24">
        <f t="shared" si="0"/>
        <v>1994</v>
      </c>
      <c r="R24">
        <f>((Z$5-Z$4)/5)+R23</f>
        <v>1.6599999999999995</v>
      </c>
      <c r="S24" s="10">
        <f t="shared" si="9"/>
        <v>1.4693333333333327</v>
      </c>
      <c r="T24" s="5">
        <v>1974</v>
      </c>
    </row>
    <row r="25" spans="1:31" x14ac:dyDescent="0.35">
      <c r="A25" s="5">
        <v>1975</v>
      </c>
      <c r="B25" s="2">
        <v>19.600000000000001</v>
      </c>
      <c r="C25" s="6">
        <f t="shared" si="1"/>
        <v>0.80400000000000005</v>
      </c>
      <c r="D25" s="4">
        <v>1.5409999999999999</v>
      </c>
      <c r="E25" s="1">
        <f t="shared" si="2"/>
        <v>1.9166666666666665</v>
      </c>
      <c r="F25">
        <v>1.64</v>
      </c>
      <c r="G25" s="4"/>
      <c r="H25">
        <v>1.5</v>
      </c>
      <c r="K25" s="1">
        <f t="shared" si="6"/>
        <v>-3.2742945594802904E-2</v>
      </c>
      <c r="L25" s="1">
        <f t="shared" si="3"/>
        <v>-1.5257054405197173E-2</v>
      </c>
      <c r="M25" s="1">
        <f t="shared" si="4"/>
        <v>-4.8000000000000077E-2</v>
      </c>
      <c r="N25" s="1">
        <f t="shared" si="5"/>
        <v>-4.8000000000000043E-2</v>
      </c>
      <c r="O25" s="1"/>
      <c r="P25" s="10">
        <f t="shared" si="7"/>
        <v>1.4519999999999995</v>
      </c>
      <c r="Q25">
        <f t="shared" si="0"/>
        <v>1995</v>
      </c>
      <c r="R25">
        <f>((Z$5-Z$4)/5)+R24</f>
        <v>1.4999999999999996</v>
      </c>
      <c r="S25" s="10">
        <f t="shared" si="9"/>
        <v>1.4533333333333329</v>
      </c>
      <c r="T25" s="5">
        <v>1975</v>
      </c>
    </row>
    <row r="26" spans="1:31" x14ac:dyDescent="0.35">
      <c r="A26" s="5">
        <v>1976</v>
      </c>
      <c r="B26" s="2">
        <v>19.899999999999999</v>
      </c>
      <c r="C26" s="6">
        <f t="shared" si="1"/>
        <v>0.80100000000000005</v>
      </c>
      <c r="D26" s="4">
        <v>1.518</v>
      </c>
      <c r="E26" s="1">
        <f t="shared" si="2"/>
        <v>1.8951310861423221</v>
      </c>
      <c r="F26">
        <v>1.65</v>
      </c>
      <c r="G26" s="4"/>
      <c r="H26">
        <v>1.5</v>
      </c>
      <c r="K26" s="1">
        <f t="shared" si="6"/>
        <v>-5.7176966292134881E-3</v>
      </c>
      <c r="L26" s="1">
        <f t="shared" si="3"/>
        <v>-1.7282303370786425E-2</v>
      </c>
      <c r="M26" s="1">
        <f t="shared" si="4"/>
        <v>-2.2999999999999913E-2</v>
      </c>
      <c r="N26" s="1">
        <f t="shared" si="5"/>
        <v>-2.2999999999999909E-2</v>
      </c>
      <c r="O26" s="1"/>
      <c r="P26" s="10">
        <f t="shared" si="7"/>
        <v>1.448</v>
      </c>
      <c r="Q26">
        <f t="shared" si="0"/>
        <v>1996</v>
      </c>
      <c r="R26">
        <f>((Z$6-Z$5)/5)+R25</f>
        <v>1.4799999999999995</v>
      </c>
      <c r="S26" s="10">
        <f t="shared" si="9"/>
        <v>1.4466666666666661</v>
      </c>
      <c r="T26" s="5">
        <v>1976</v>
      </c>
    </row>
    <row r="27" spans="1:31" x14ac:dyDescent="0.35">
      <c r="A27" s="5">
        <v>1977</v>
      </c>
      <c r="B27" s="2">
        <v>20.7</v>
      </c>
      <c r="C27" s="6">
        <f t="shared" si="1"/>
        <v>0.79300000000000004</v>
      </c>
      <c r="D27" s="4">
        <v>1.4950000000000001</v>
      </c>
      <c r="E27" s="1">
        <f t="shared" si="2"/>
        <v>1.8852459016393444</v>
      </c>
      <c r="F27">
        <v>1.64</v>
      </c>
      <c r="G27" s="4"/>
      <c r="H27">
        <v>1.5</v>
      </c>
      <c r="K27" s="1">
        <f t="shared" si="6"/>
        <v>-1.512150795112668E-2</v>
      </c>
      <c r="L27" s="1">
        <f t="shared" si="3"/>
        <v>-7.8784920488732327E-3</v>
      </c>
      <c r="M27" s="1">
        <f t="shared" si="4"/>
        <v>-2.2999999999999913E-2</v>
      </c>
      <c r="N27" s="1">
        <f t="shared" si="5"/>
        <v>-2.2999999999999909E-2</v>
      </c>
      <c r="O27" s="1"/>
      <c r="P27" s="10">
        <f t="shared" si="7"/>
        <v>1.444</v>
      </c>
      <c r="Q27">
        <f t="shared" si="0"/>
        <v>1997</v>
      </c>
      <c r="R27">
        <f>((Z$6-Z$5)/5)+R26</f>
        <v>1.4599999999999995</v>
      </c>
      <c r="S27" s="10">
        <f t="shared" si="9"/>
        <v>1.4399999999999993</v>
      </c>
      <c r="T27" s="5">
        <v>1977</v>
      </c>
    </row>
    <row r="28" spans="1:31" x14ac:dyDescent="0.35">
      <c r="A28" s="5">
        <v>1978</v>
      </c>
      <c r="B28" s="2">
        <v>22.5</v>
      </c>
      <c r="C28" s="6">
        <f t="shared" si="1"/>
        <v>0.77500000000000002</v>
      </c>
      <c r="D28" s="4">
        <v>1.4490000000000001</v>
      </c>
      <c r="E28" s="1">
        <f t="shared" si="2"/>
        <v>1.8696774193548387</v>
      </c>
      <c r="F28" s="12">
        <v>1.64</v>
      </c>
      <c r="G28" s="4"/>
      <c r="H28">
        <v>1.5</v>
      </c>
      <c r="K28" s="1">
        <f t="shared" si="6"/>
        <v>-3.3794309888947674E-2</v>
      </c>
      <c r="L28" s="1">
        <f t="shared" si="3"/>
        <v>-1.2205690111052462E-2</v>
      </c>
      <c r="M28" s="1">
        <f t="shared" si="4"/>
        <v>-4.6000000000000138E-2</v>
      </c>
      <c r="N28" s="1">
        <f t="shared" si="5"/>
        <v>-4.6000000000000041E-2</v>
      </c>
      <c r="O28" s="1"/>
      <c r="P28" s="10">
        <f t="shared" si="7"/>
        <v>1.4399999999999995</v>
      </c>
      <c r="Q28">
        <f t="shared" si="0"/>
        <v>1998</v>
      </c>
      <c r="R28">
        <f>((Z$6-Z$5)/5)+R27</f>
        <v>1.4399999999999995</v>
      </c>
      <c r="S28" s="10">
        <f t="shared" si="9"/>
        <v>1.4333333333333327</v>
      </c>
      <c r="T28" s="5">
        <v>1978</v>
      </c>
    </row>
    <row r="29" spans="1:31" x14ac:dyDescent="0.35">
      <c r="A29" s="5">
        <v>1979</v>
      </c>
      <c r="B29" s="2">
        <v>22.9</v>
      </c>
      <c r="C29" s="6">
        <f t="shared" si="1"/>
        <v>0.77100000000000002</v>
      </c>
      <c r="D29" s="11">
        <v>1.43</v>
      </c>
      <c r="E29" s="1">
        <f t="shared" si="2"/>
        <v>1.8547341115434499</v>
      </c>
      <c r="G29" s="11"/>
      <c r="H29" s="12">
        <v>1.5</v>
      </c>
      <c r="I29">
        <f>H29/0.74</f>
        <v>2.0270270270270272</v>
      </c>
      <c r="K29" s="1">
        <f t="shared" si="6"/>
        <v>-7.4488230617965846E-3</v>
      </c>
      <c r="L29" s="1">
        <f t="shared" si="3"/>
        <v>-1.1551176938203504E-2</v>
      </c>
      <c r="M29" s="1">
        <f t="shared" si="4"/>
        <v>-1.900000000000009E-2</v>
      </c>
      <c r="N29" s="1">
        <f t="shared" si="5"/>
        <v>-1.9000000000000128E-2</v>
      </c>
      <c r="O29" s="1"/>
      <c r="P29" s="10">
        <f t="shared" si="7"/>
        <v>1.4359999999999999</v>
      </c>
      <c r="Q29">
        <f t="shared" si="0"/>
        <v>1999</v>
      </c>
      <c r="R29">
        <f>((Z$6-Z$5)/5)+R28</f>
        <v>1.4199999999999995</v>
      </c>
      <c r="S29" s="10">
        <f t="shared" si="9"/>
        <v>1.4266666666666663</v>
      </c>
      <c r="T29" s="5">
        <v>1979</v>
      </c>
    </row>
    <row r="30" spans="1:31" x14ac:dyDescent="0.35">
      <c r="A30" s="5">
        <v>1980</v>
      </c>
      <c r="K30" s="1">
        <f>SUM(K11:K29)</f>
        <v>-0.2938841474158147</v>
      </c>
      <c r="L30" s="1">
        <f>SUM(L11:L29)</f>
        <v>-0.45111585258418496</v>
      </c>
      <c r="M30" s="1">
        <f>SUM(M11:M29)</f>
        <v>-0.74499999999999988</v>
      </c>
      <c r="N30" s="1">
        <f>SUM(N11:N29)</f>
        <v>-0.74499999999999988</v>
      </c>
      <c r="O30" t="s">
        <v>12</v>
      </c>
      <c r="P30" s="10">
        <f t="shared" si="7"/>
        <v>1.4319999999999997</v>
      </c>
      <c r="Q30">
        <f t="shared" si="0"/>
        <v>2000</v>
      </c>
      <c r="R30">
        <f>((Z$6-Z$5)/5)+R29</f>
        <v>1.3999999999999995</v>
      </c>
      <c r="S30" s="10">
        <f t="shared" si="9"/>
        <v>1.4199999999999995</v>
      </c>
      <c r="T30" s="5">
        <v>1980</v>
      </c>
    </row>
    <row r="31" spans="1:31" x14ac:dyDescent="0.35">
      <c r="C31" t="s">
        <v>25</v>
      </c>
      <c r="D31" s="1">
        <f>(C29-C11)*(0.5*(E29)+0.5*(E11))</f>
        <v>-0.30082631907183027</v>
      </c>
      <c r="E31" s="1">
        <f>(E29-E11)*(0.5*(C29)+0.5*(C11))</f>
        <v>-0.4441736809281695</v>
      </c>
      <c r="F31" s="1">
        <f t="shared" ref="F31" si="12">D31+E31</f>
        <v>-0.74499999999999977</v>
      </c>
      <c r="G31" s="1">
        <f>D29-D11</f>
        <v>-0.74499999999999988</v>
      </c>
      <c r="H31" t="s">
        <v>28</v>
      </c>
      <c r="Q31">
        <f t="shared" si="0"/>
        <v>2001</v>
      </c>
      <c r="R31">
        <f>((Z$7-Z$6)/5)+R30</f>
        <v>1.4199999999999995</v>
      </c>
    </row>
    <row r="32" spans="1:31" x14ac:dyDescent="0.35">
      <c r="D32" t="s">
        <v>59</v>
      </c>
      <c r="K32" t="s">
        <v>59</v>
      </c>
      <c r="Q32">
        <f t="shared" si="0"/>
        <v>2002</v>
      </c>
      <c r="R32">
        <f>((Z$7-Z$6)/5)+R31</f>
        <v>1.4399999999999995</v>
      </c>
    </row>
    <row r="33" spans="3:18" x14ac:dyDescent="0.35">
      <c r="D33">
        <f>D31/F31</f>
        <v>0.40379371687494009</v>
      </c>
      <c r="K33" s="1">
        <f>K30/N30</f>
        <v>0.39447536565881175</v>
      </c>
      <c r="Q33">
        <f t="shared" si="0"/>
        <v>2003</v>
      </c>
      <c r="R33">
        <f>((Z$7-Z$6)/5)+R32</f>
        <v>1.4599999999999995</v>
      </c>
    </row>
    <row r="34" spans="3:18" x14ac:dyDescent="0.35">
      <c r="Q34">
        <f t="shared" si="0"/>
        <v>2004</v>
      </c>
      <c r="R34">
        <f>((Z$7-Z$6)/5)+R33</f>
        <v>1.4799999999999995</v>
      </c>
    </row>
    <row r="35" spans="3:18" x14ac:dyDescent="0.35">
      <c r="C35" t="s">
        <v>27</v>
      </c>
      <c r="D35">
        <f>(0.04-0.26)*(0.5*I11+0.5*I29)</f>
        <v>-0.44641047297297298</v>
      </c>
      <c r="F35" s="1">
        <f>D35+E35</f>
        <v>-0.44641047297297298</v>
      </c>
      <c r="G35" s="1">
        <f>H29-H11</f>
        <v>-0.44999999999999996</v>
      </c>
      <c r="Q35">
        <f t="shared" si="0"/>
        <v>2005</v>
      </c>
      <c r="R35">
        <f>((Z$7-Z$6)/5)+R34</f>
        <v>1.4999999999999996</v>
      </c>
    </row>
    <row r="36" spans="3:18" x14ac:dyDescent="0.35">
      <c r="Q36">
        <f t="shared" si="0"/>
        <v>2006</v>
      </c>
      <c r="R36">
        <f>((Z$8-Z$7)/5)+R35</f>
        <v>1.4799999999999995</v>
      </c>
    </row>
    <row r="37" spans="3:18" x14ac:dyDescent="0.35">
      <c r="Q37">
        <f t="shared" si="0"/>
        <v>2007</v>
      </c>
      <c r="R37">
        <f>((Z$8-Z$7)/5)+R36</f>
        <v>1.4599999999999995</v>
      </c>
    </row>
    <row r="38" spans="3:18" x14ac:dyDescent="0.35">
      <c r="Q38">
        <f t="shared" si="0"/>
        <v>2008</v>
      </c>
      <c r="R38">
        <f>((Z$8-Z$7)/5)+R37</f>
        <v>1.4399999999999995</v>
      </c>
    </row>
    <row r="39" spans="3:18" x14ac:dyDescent="0.35">
      <c r="Q39">
        <f t="shared" si="0"/>
        <v>2009</v>
      </c>
      <c r="R39">
        <f>((Z$8-Z$7)/5)+R38</f>
        <v>1.4199999999999995</v>
      </c>
    </row>
    <row r="40" spans="3:18" x14ac:dyDescent="0.35">
      <c r="P40" s="10"/>
      <c r="Q40">
        <f t="shared" si="0"/>
        <v>2010</v>
      </c>
      <c r="R40">
        <f>((Z$8-Z$7)/5)+R39</f>
        <v>1.3999999999999995</v>
      </c>
    </row>
    <row r="41" spans="3:18" x14ac:dyDescent="0.35">
      <c r="P41" s="10"/>
      <c r="Q41">
        <f t="shared" si="0"/>
        <v>2011</v>
      </c>
      <c r="R41">
        <f>((Z$9-Z$8)/5)+R40</f>
        <v>1.3799999999999994</v>
      </c>
    </row>
    <row r="42" spans="3:18" x14ac:dyDescent="0.35">
      <c r="P42" s="10"/>
      <c r="Q42">
        <f t="shared" si="0"/>
        <v>2012</v>
      </c>
      <c r="R42">
        <f>((Z$9-Z$8)/5)+R41</f>
        <v>1.3599999999999994</v>
      </c>
    </row>
    <row r="43" spans="3:18" x14ac:dyDescent="0.35">
      <c r="P43" s="10"/>
      <c r="Q43">
        <f t="shared" si="0"/>
        <v>2013</v>
      </c>
      <c r="R43">
        <f>((Z$9-Z$8)/5)+R42</f>
        <v>1.3399999999999994</v>
      </c>
    </row>
    <row r="44" spans="3:18" x14ac:dyDescent="0.35">
      <c r="P44" s="10"/>
      <c r="Q44">
        <f t="shared" si="0"/>
        <v>2014</v>
      </c>
      <c r="R44">
        <f>((Z$9-Z$8)/5)+R43</f>
        <v>1.3199999999999994</v>
      </c>
    </row>
    <row r="45" spans="3:18" x14ac:dyDescent="0.35">
      <c r="P45" s="10"/>
      <c r="Q45">
        <v>2015</v>
      </c>
      <c r="R45">
        <f>((Z$9-Z$8)/5)+R44</f>
        <v>1.2999999999999994</v>
      </c>
    </row>
    <row r="50" spans="16:16" x14ac:dyDescent="0.35">
      <c r="P50">
        <v>1.666533333333333</v>
      </c>
    </row>
    <row r="51" spans="16:16" x14ac:dyDescent="0.35">
      <c r="P51">
        <v>1.6284666666666661</v>
      </c>
    </row>
    <row r="52" spans="16:16" x14ac:dyDescent="0.35">
      <c r="P52">
        <v>1.5829333333333331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06B8E-A0A6-4E57-9F56-D8A0A728DBCA}">
  <dimension ref="A1:O51"/>
  <sheetViews>
    <sheetView topLeftCell="A37" workbookViewId="0">
      <selection activeCell="K48" sqref="K48"/>
    </sheetView>
  </sheetViews>
  <sheetFormatPr defaultRowHeight="14.5" x14ac:dyDescent="0.35"/>
  <sheetData>
    <row r="1" spans="1:14" x14ac:dyDescent="0.35">
      <c r="B1" t="s">
        <v>22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75</v>
      </c>
      <c r="H2" t="s">
        <v>2</v>
      </c>
      <c r="I2" t="s">
        <v>3</v>
      </c>
      <c r="K2" t="s">
        <v>70</v>
      </c>
      <c r="L2" t="s">
        <v>75</v>
      </c>
      <c r="M2" t="s">
        <v>2</v>
      </c>
      <c r="N2" t="s">
        <v>3</v>
      </c>
    </row>
    <row r="3" spans="1:14" x14ac:dyDescent="0.35">
      <c r="A3" s="5">
        <v>1935</v>
      </c>
      <c r="B3" s="2">
        <v>6.1</v>
      </c>
      <c r="C3" s="6">
        <f>1-(B3/100)</f>
        <v>0.93900000000000006</v>
      </c>
      <c r="D3" s="4">
        <v>3.214</v>
      </c>
      <c r="E3" s="1">
        <f>D3/C3</f>
        <v>3.422790202342918</v>
      </c>
    </row>
    <row r="4" spans="1:14" x14ac:dyDescent="0.35">
      <c r="A4" s="5">
        <v>1936</v>
      </c>
      <c r="B4" s="2">
        <v>6.7</v>
      </c>
      <c r="C4" s="6">
        <f t="shared" ref="C4:C47" si="0">1-(B4/100)</f>
        <v>0.93300000000000005</v>
      </c>
      <c r="D4" s="4">
        <v>3.1309999999999998</v>
      </c>
      <c r="E4" s="1">
        <f t="shared" ref="E4:E47" si="1">D4/C4</f>
        <v>3.355841371918542</v>
      </c>
      <c r="K4" s="1">
        <f>($C4-$C3)*(0.5*$E4+0.5*$E3)</f>
        <v>-2.0335894722784398E-2</v>
      </c>
      <c r="L4" s="1">
        <f>($E4-$E3)*(0.5*($C3)+0.5*($C4))</f>
        <v>-6.2664105277215887E-2</v>
      </c>
      <c r="M4" s="1">
        <f t="shared" ref="M4:M47" si="2">K4+L4</f>
        <v>-8.3000000000000282E-2</v>
      </c>
      <c r="N4" s="1">
        <f>$D4-$D3</f>
        <v>-8.3000000000000185E-2</v>
      </c>
    </row>
    <row r="5" spans="1:14" x14ac:dyDescent="0.35">
      <c r="A5" s="5">
        <v>1937</v>
      </c>
      <c r="B5" s="2">
        <v>6.6</v>
      </c>
      <c r="C5" s="6">
        <f t="shared" si="0"/>
        <v>0.93399999999999994</v>
      </c>
      <c r="D5" s="4">
        <v>3.0590000000000002</v>
      </c>
      <c r="E5" s="1">
        <f t="shared" si="1"/>
        <v>3.275160599571735</v>
      </c>
      <c r="K5" s="1">
        <f t="shared" ref="K5:K28" si="3">($C5-$C4)*(0.5*$E5+0.5*$E4)</f>
        <v>3.3155009857447734E-3</v>
      </c>
      <c r="L5" s="1">
        <f t="shared" ref="L5:L28" si="4">($E5-$E4)*(0.5*($C4)+0.5*($C5))</f>
        <v>-7.5315500985744369E-2</v>
      </c>
      <c r="M5" s="1">
        <f t="shared" si="2"/>
        <v>-7.1999999999999592E-2</v>
      </c>
      <c r="N5" s="1">
        <f t="shared" ref="N5:N28" si="5">$D5-$D4</f>
        <v>-7.199999999999962E-2</v>
      </c>
    </row>
    <row r="6" spans="1:14" x14ac:dyDescent="0.35">
      <c r="A6" s="5">
        <v>1938</v>
      </c>
      <c r="B6" s="2">
        <v>6.6</v>
      </c>
      <c r="C6" s="6">
        <f t="shared" si="0"/>
        <v>0.93399999999999994</v>
      </c>
      <c r="D6" s="4">
        <v>2.9830000000000001</v>
      </c>
      <c r="E6" s="1">
        <f t="shared" si="1"/>
        <v>3.193790149892934</v>
      </c>
      <c r="K6" s="1">
        <f t="shared" si="3"/>
        <v>0</v>
      </c>
      <c r="L6" s="1">
        <f t="shared" si="4"/>
        <v>-7.6000000000000151E-2</v>
      </c>
      <c r="M6" s="1">
        <f t="shared" si="2"/>
        <v>-7.6000000000000151E-2</v>
      </c>
      <c r="N6" s="1">
        <f t="shared" si="5"/>
        <v>-7.6000000000000068E-2</v>
      </c>
    </row>
    <row r="7" spans="1:14" x14ac:dyDescent="0.35">
      <c r="A7" s="5">
        <v>1939</v>
      </c>
      <c r="B7" s="2">
        <v>7</v>
      </c>
      <c r="C7" s="6">
        <f t="shared" si="0"/>
        <v>0.92999999999999994</v>
      </c>
      <c r="D7" s="4">
        <v>2.8919999999999999</v>
      </c>
      <c r="E7" s="1">
        <f t="shared" si="1"/>
        <v>3.1096774193548389</v>
      </c>
      <c r="K7" s="1">
        <f t="shared" si="3"/>
        <v>-1.2606935138495557E-2</v>
      </c>
      <c r="L7" s="1">
        <f t="shared" si="4"/>
        <v>-7.8393064861504616E-2</v>
      </c>
      <c r="M7" s="1">
        <f t="shared" si="2"/>
        <v>-9.1000000000000178E-2</v>
      </c>
      <c r="N7" s="1">
        <f t="shared" si="5"/>
        <v>-9.1000000000000192E-2</v>
      </c>
    </row>
    <row r="8" spans="1:14" x14ac:dyDescent="0.35">
      <c r="A8" s="5">
        <v>1940</v>
      </c>
      <c r="B8" s="2">
        <v>7.5</v>
      </c>
      <c r="C8" s="6">
        <f t="shared" si="0"/>
        <v>0.92500000000000004</v>
      </c>
      <c r="D8" s="4">
        <v>2.7949999999999999</v>
      </c>
      <c r="E8" s="1">
        <f t="shared" si="1"/>
        <v>3.0216216216216214</v>
      </c>
      <c r="K8" s="1">
        <f t="shared" si="3"/>
        <v>-1.5328247602440823E-2</v>
      </c>
      <c r="L8" s="1">
        <f t="shared" si="4"/>
        <v>-8.1671752397559208E-2</v>
      </c>
      <c r="M8" s="1">
        <f t="shared" si="2"/>
        <v>-9.7000000000000031E-2</v>
      </c>
      <c r="N8" s="1">
        <f t="shared" si="5"/>
        <v>-9.6999999999999975E-2</v>
      </c>
    </row>
    <row r="9" spans="1:14" x14ac:dyDescent="0.35">
      <c r="A9" s="5">
        <v>1941</v>
      </c>
      <c r="B9" s="2">
        <v>7.9</v>
      </c>
      <c r="C9" s="6">
        <f t="shared" si="0"/>
        <v>0.92100000000000004</v>
      </c>
      <c r="D9" s="4">
        <v>2.68</v>
      </c>
      <c r="E9" s="1">
        <f t="shared" si="1"/>
        <v>2.9098805646036916</v>
      </c>
      <c r="K9" s="1">
        <f t="shared" si="3"/>
        <v>-1.1863004372450636E-2</v>
      </c>
      <c r="L9" s="1">
        <f t="shared" si="4"/>
        <v>-0.10313699562754922</v>
      </c>
      <c r="M9" s="1">
        <f t="shared" si="2"/>
        <v>-0.11499999999999985</v>
      </c>
      <c r="N9" s="1">
        <f t="shared" si="5"/>
        <v>-0.11499999999999977</v>
      </c>
    </row>
    <row r="10" spans="1:14" x14ac:dyDescent="0.35">
      <c r="A10" s="5">
        <v>1942</v>
      </c>
      <c r="B10" s="2">
        <v>8.5</v>
      </c>
      <c r="C10" s="6">
        <f t="shared" si="0"/>
        <v>0.91500000000000004</v>
      </c>
      <c r="D10" s="4">
        <v>2.5609999999999999</v>
      </c>
      <c r="E10" s="1">
        <f t="shared" si="1"/>
        <v>2.7989071038251363</v>
      </c>
      <c r="K10" s="1">
        <f t="shared" si="3"/>
        <v>-1.7126363005286499E-2</v>
      </c>
      <c r="L10" s="1">
        <f t="shared" si="4"/>
        <v>-0.10187363699471377</v>
      </c>
      <c r="M10" s="1">
        <f t="shared" si="2"/>
        <v>-0.11900000000000027</v>
      </c>
      <c r="N10" s="1">
        <f t="shared" si="5"/>
        <v>-0.11900000000000022</v>
      </c>
    </row>
    <row r="11" spans="1:14" x14ac:dyDescent="0.35">
      <c r="A11" s="5">
        <v>1943</v>
      </c>
      <c r="B11" s="2">
        <v>9.3000000000000007</v>
      </c>
      <c r="C11" s="6">
        <f t="shared" si="0"/>
        <v>0.90700000000000003</v>
      </c>
      <c r="D11" s="4">
        <v>2.464</v>
      </c>
      <c r="E11" s="1">
        <f t="shared" si="1"/>
        <v>2.7166482910694598</v>
      </c>
      <c r="K11" s="1">
        <f t="shared" si="3"/>
        <v>-2.2062221579578403E-2</v>
      </c>
      <c r="L11" s="1">
        <f t="shared" si="4"/>
        <v>-7.4937778420421278E-2</v>
      </c>
      <c r="M11" s="1">
        <f t="shared" si="2"/>
        <v>-9.6999999999999684E-2</v>
      </c>
      <c r="N11" s="1">
        <f t="shared" si="5"/>
        <v>-9.6999999999999975E-2</v>
      </c>
    </row>
    <row r="12" spans="1:14" x14ac:dyDescent="0.35">
      <c r="A12" s="5">
        <v>1944</v>
      </c>
      <c r="B12" s="2">
        <v>10.6</v>
      </c>
      <c r="C12" s="6">
        <f t="shared" si="0"/>
        <v>0.89400000000000002</v>
      </c>
      <c r="D12" s="4">
        <v>2.3650000000000002</v>
      </c>
      <c r="E12" s="1">
        <f t="shared" si="1"/>
        <v>2.645413870246085</v>
      </c>
      <c r="K12" s="1">
        <f t="shared" si="3"/>
        <v>-3.485340404855107E-2</v>
      </c>
      <c r="L12" s="1">
        <f t="shared" si="4"/>
        <v>-6.4146595951449045E-2</v>
      </c>
      <c r="M12" s="1">
        <f t="shared" si="2"/>
        <v>-9.9000000000000116E-2</v>
      </c>
      <c r="N12" s="1">
        <f t="shared" si="5"/>
        <v>-9.8999999999999755E-2</v>
      </c>
    </row>
    <row r="13" spans="1:14" x14ac:dyDescent="0.35">
      <c r="A13" s="5">
        <v>1945</v>
      </c>
      <c r="B13" s="2">
        <v>11.1</v>
      </c>
      <c r="C13" s="6">
        <f t="shared" si="0"/>
        <v>0.88900000000000001</v>
      </c>
      <c r="D13" s="4">
        <v>2.2919999999999998</v>
      </c>
      <c r="E13" s="1">
        <f t="shared" si="1"/>
        <v>2.5781777277840265</v>
      </c>
      <c r="F13" s="1">
        <f>(C13-C3)*(0.5*E13+0.5*E3)</f>
        <v>-0.15002419825317376</v>
      </c>
      <c r="G13" s="1">
        <f>(E13-E3)*(0.5*(C3)+0.5*(C13))</f>
        <v>-0.77197580174682678</v>
      </c>
      <c r="H13" s="1">
        <f>F13+G13</f>
        <v>-0.9220000000000006</v>
      </c>
      <c r="I13" s="1">
        <f>D13-D3</f>
        <v>-0.92200000000000015</v>
      </c>
      <c r="K13" s="1">
        <f t="shared" si="3"/>
        <v>-1.305897899507529E-2</v>
      </c>
      <c r="L13" s="1">
        <f t="shared" si="4"/>
        <v>-5.9941021004925099E-2</v>
      </c>
      <c r="M13" s="1">
        <f t="shared" si="2"/>
        <v>-7.3000000000000384E-2</v>
      </c>
      <c r="N13" s="1">
        <f t="shared" si="5"/>
        <v>-7.3000000000000398E-2</v>
      </c>
    </row>
    <row r="14" spans="1:14" x14ac:dyDescent="0.35">
      <c r="A14" s="5">
        <v>1946</v>
      </c>
      <c r="B14" s="2">
        <v>11.2</v>
      </c>
      <c r="C14" s="6">
        <f t="shared" si="0"/>
        <v>0.88800000000000001</v>
      </c>
      <c r="D14" s="4">
        <v>2.2149999999999999</v>
      </c>
      <c r="E14" s="1">
        <f t="shared" si="1"/>
        <v>2.4943693693693691</v>
      </c>
      <c r="F14" s="1">
        <f t="shared" ref="F14:F47" si="6">(C14-C4)*(0.5*E14+0.5*E4)</f>
        <v>-0.13162974167897812</v>
      </c>
      <c r="G14" s="1">
        <f t="shared" ref="G14:G47" si="7">(E14-E4)*(0.5*(C4)+0.5*(C14))</f>
        <v>-0.78437025832102203</v>
      </c>
      <c r="H14" s="1">
        <f t="shared" ref="H14:H47" si="8">F14+G14</f>
        <v>-0.91600000000000015</v>
      </c>
      <c r="I14" s="1">
        <f t="shared" ref="I14:I47" si="9">D14-D4</f>
        <v>-0.91599999999999993</v>
      </c>
      <c r="K14" s="1">
        <f t="shared" si="3"/>
        <v>-2.5362735485767E-3</v>
      </c>
      <c r="L14" s="1">
        <f t="shared" si="4"/>
        <v>-7.4463726451423101E-2</v>
      </c>
      <c r="M14" s="1">
        <f t="shared" si="2"/>
        <v>-7.6999999999999805E-2</v>
      </c>
      <c r="N14" s="1">
        <f t="shared" si="5"/>
        <v>-7.6999999999999957E-2</v>
      </c>
    </row>
    <row r="15" spans="1:14" x14ac:dyDescent="0.35">
      <c r="A15" s="5">
        <v>1947</v>
      </c>
      <c r="B15" s="2">
        <v>11.8</v>
      </c>
      <c r="C15" s="6">
        <f t="shared" si="0"/>
        <v>0.88200000000000001</v>
      </c>
      <c r="D15" s="4">
        <v>2.15</v>
      </c>
      <c r="E15" s="1">
        <f t="shared" si="1"/>
        <v>2.437641723356009</v>
      </c>
      <c r="F15" s="1">
        <f t="shared" si="6"/>
        <v>-0.14853286039612115</v>
      </c>
      <c r="G15" s="1">
        <f t="shared" si="7"/>
        <v>-0.76046713960387913</v>
      </c>
      <c r="H15" s="1">
        <f t="shared" si="8"/>
        <v>-0.90900000000000025</v>
      </c>
      <c r="I15" s="1">
        <f t="shared" si="9"/>
        <v>-0.90900000000000025</v>
      </c>
      <c r="K15" s="1">
        <f t="shared" si="3"/>
        <v>-1.4796033278176149E-2</v>
      </c>
      <c r="L15" s="1">
        <f t="shared" si="4"/>
        <v>-5.0203966721823701E-2</v>
      </c>
      <c r="M15" s="1">
        <f t="shared" si="2"/>
        <v>-6.499999999999985E-2</v>
      </c>
      <c r="N15" s="1">
        <f t="shared" si="5"/>
        <v>-6.4999999999999947E-2</v>
      </c>
    </row>
    <row r="16" spans="1:14" x14ac:dyDescent="0.35">
      <c r="A16" s="5">
        <v>1948</v>
      </c>
      <c r="B16" s="2">
        <v>12.8</v>
      </c>
      <c r="C16" s="6">
        <f t="shared" si="0"/>
        <v>0.872</v>
      </c>
      <c r="D16" s="4">
        <v>2.1040000000000001</v>
      </c>
      <c r="E16" s="1">
        <f t="shared" si="1"/>
        <v>2.4128440366972477</v>
      </c>
      <c r="F16" s="1">
        <f t="shared" si="6"/>
        <v>-0.17380565978429546</v>
      </c>
      <c r="G16" s="1">
        <f t="shared" si="7"/>
        <v>-0.70519434021570471</v>
      </c>
      <c r="H16" s="1">
        <f t="shared" si="8"/>
        <v>-0.87900000000000023</v>
      </c>
      <c r="I16" s="1">
        <f t="shared" si="9"/>
        <v>-0.879</v>
      </c>
      <c r="K16" s="1">
        <f t="shared" si="3"/>
        <v>-2.4252428800266304E-2</v>
      </c>
      <c r="L16" s="1">
        <f t="shared" si="4"/>
        <v>-2.1747571199733716E-2</v>
      </c>
      <c r="M16" s="1">
        <f t="shared" si="2"/>
        <v>-4.600000000000002E-2</v>
      </c>
      <c r="N16" s="1">
        <f t="shared" si="5"/>
        <v>-4.5999999999999819E-2</v>
      </c>
    </row>
    <row r="17" spans="1:14" x14ac:dyDescent="0.35">
      <c r="A17" s="5">
        <v>1949</v>
      </c>
      <c r="B17" s="2">
        <v>14.2</v>
      </c>
      <c r="C17" s="6">
        <f t="shared" si="0"/>
        <v>0.85799999999999998</v>
      </c>
      <c r="D17" s="4">
        <v>2.0569999999999999</v>
      </c>
      <c r="E17" s="1">
        <f t="shared" si="1"/>
        <v>2.3974358974358974</v>
      </c>
      <c r="F17" s="1">
        <f t="shared" si="6"/>
        <v>-0.19825607940446638</v>
      </c>
      <c r="G17" s="1">
        <f t="shared" si="7"/>
        <v>-0.63674392059553364</v>
      </c>
      <c r="H17" s="1">
        <f t="shared" si="8"/>
        <v>-0.83499999999999996</v>
      </c>
      <c r="I17" s="1">
        <f t="shared" si="9"/>
        <v>-0.83499999999999996</v>
      </c>
      <c r="K17" s="1">
        <f t="shared" si="3"/>
        <v>-3.3671959538932046E-2</v>
      </c>
      <c r="L17" s="1">
        <f t="shared" si="4"/>
        <v>-1.3328040461068025E-2</v>
      </c>
      <c r="M17" s="1">
        <f t="shared" si="2"/>
        <v>-4.7000000000000069E-2</v>
      </c>
      <c r="N17" s="1">
        <f t="shared" si="5"/>
        <v>-4.7000000000000153E-2</v>
      </c>
    </row>
    <row r="18" spans="1:14" x14ac:dyDescent="0.35">
      <c r="A18" s="5">
        <v>1950</v>
      </c>
      <c r="B18" s="2">
        <v>15.1</v>
      </c>
      <c r="C18" s="6">
        <f t="shared" si="0"/>
        <v>0.84899999999999998</v>
      </c>
      <c r="D18" s="4">
        <v>2.0219999999999998</v>
      </c>
      <c r="E18" s="1">
        <f t="shared" si="1"/>
        <v>2.3816254416961131</v>
      </c>
      <c r="F18" s="1">
        <f t="shared" si="6"/>
        <v>-0.20532338840607409</v>
      </c>
      <c r="G18" s="1">
        <f t="shared" si="7"/>
        <v>-0.56767661159392591</v>
      </c>
      <c r="H18" s="1">
        <f t="shared" si="8"/>
        <v>-0.77300000000000002</v>
      </c>
      <c r="I18" s="1">
        <f t="shared" si="9"/>
        <v>-0.77300000000000013</v>
      </c>
      <c r="K18" s="1">
        <f t="shared" si="3"/>
        <v>-2.1505776026094065E-2</v>
      </c>
      <c r="L18" s="1">
        <f t="shared" si="4"/>
        <v>-1.3494223973905843E-2</v>
      </c>
      <c r="M18" s="1">
        <f t="shared" si="2"/>
        <v>-3.4999999999999906E-2</v>
      </c>
      <c r="N18" s="1">
        <f t="shared" si="5"/>
        <v>-3.5000000000000142E-2</v>
      </c>
    </row>
    <row r="19" spans="1:14" x14ac:dyDescent="0.35">
      <c r="A19" s="5">
        <v>1951</v>
      </c>
      <c r="B19" s="2">
        <v>15.6</v>
      </c>
      <c r="C19" s="6">
        <f t="shared" si="0"/>
        <v>0.84399999999999997</v>
      </c>
      <c r="D19" s="4">
        <v>1.998</v>
      </c>
      <c r="E19" s="1">
        <f t="shared" si="1"/>
        <v>2.3672985781990521</v>
      </c>
      <c r="F19" s="1">
        <f t="shared" si="6"/>
        <v>-0.20317139699790582</v>
      </c>
      <c r="G19" s="1">
        <f t="shared" si="7"/>
        <v>-0.4788286030020944</v>
      </c>
      <c r="H19" s="1">
        <f t="shared" si="8"/>
        <v>-0.68200000000000016</v>
      </c>
      <c r="I19" s="1">
        <f t="shared" si="9"/>
        <v>-0.68200000000000016</v>
      </c>
      <c r="K19" s="1">
        <f t="shared" si="3"/>
        <v>-1.1872310049737924E-2</v>
      </c>
      <c r="L19" s="1">
        <f t="shared" si="4"/>
        <v>-1.2127689950262159E-2</v>
      </c>
      <c r="M19" s="1">
        <f t="shared" si="2"/>
        <v>-2.4000000000000084E-2</v>
      </c>
      <c r="N19" s="1">
        <f t="shared" si="5"/>
        <v>-2.3999999999999799E-2</v>
      </c>
    </row>
    <row r="20" spans="1:14" x14ac:dyDescent="0.35">
      <c r="A20" s="5">
        <v>1952</v>
      </c>
      <c r="B20" s="2">
        <v>16</v>
      </c>
      <c r="C20" s="6">
        <f t="shared" si="0"/>
        <v>0.84</v>
      </c>
      <c r="D20" s="4">
        <v>1.982</v>
      </c>
      <c r="E20" s="1">
        <f t="shared" si="1"/>
        <v>2.3595238095238096</v>
      </c>
      <c r="F20" s="1">
        <f t="shared" si="6"/>
        <v>-0.19344115925058564</v>
      </c>
      <c r="G20" s="1">
        <f t="shared" si="7"/>
        <v>-0.38555884074941416</v>
      </c>
      <c r="H20" s="1">
        <f t="shared" si="8"/>
        <v>-0.57899999999999974</v>
      </c>
      <c r="I20" s="1">
        <f t="shared" si="9"/>
        <v>-0.57899999999999996</v>
      </c>
      <c r="K20" s="1">
        <f t="shared" si="3"/>
        <v>-9.4536447754457326E-3</v>
      </c>
      <c r="L20" s="1">
        <f t="shared" si="4"/>
        <v>-6.5463552245541984E-3</v>
      </c>
      <c r="M20" s="1">
        <f t="shared" si="2"/>
        <v>-1.5999999999999931E-2</v>
      </c>
      <c r="N20" s="1">
        <f t="shared" si="5"/>
        <v>-1.6000000000000014E-2</v>
      </c>
    </row>
    <row r="21" spans="1:14" x14ac:dyDescent="0.35">
      <c r="A21" s="5">
        <v>1953</v>
      </c>
      <c r="B21" s="2">
        <v>16.5</v>
      </c>
      <c r="C21" s="6">
        <f t="shared" si="0"/>
        <v>0.83499999999999996</v>
      </c>
      <c r="D21" s="4">
        <v>1.972</v>
      </c>
      <c r="E21" s="1">
        <f t="shared" si="1"/>
        <v>2.3616766467065871</v>
      </c>
      <c r="F21" s="1">
        <f t="shared" si="6"/>
        <v>-0.18281969775993787</v>
      </c>
      <c r="G21" s="1">
        <f t="shared" si="7"/>
        <v>-0.30918030224006215</v>
      </c>
      <c r="H21" s="1">
        <f t="shared" si="8"/>
        <v>-0.49199999999999999</v>
      </c>
      <c r="I21" s="1">
        <f t="shared" si="9"/>
        <v>-0.49199999999999999</v>
      </c>
      <c r="K21" s="1">
        <f t="shared" si="3"/>
        <v>-1.1803001140576003E-2</v>
      </c>
      <c r="L21" s="1">
        <f t="shared" si="4"/>
        <v>1.803001140576138E-3</v>
      </c>
      <c r="M21" s="1">
        <f t="shared" si="2"/>
        <v>-9.9999999999998649E-3</v>
      </c>
      <c r="N21" s="1">
        <f t="shared" si="5"/>
        <v>-1.0000000000000009E-2</v>
      </c>
    </row>
    <row r="22" spans="1:14" x14ac:dyDescent="0.35">
      <c r="A22" s="5">
        <v>1954</v>
      </c>
      <c r="B22" s="2">
        <v>16.5</v>
      </c>
      <c r="C22" s="6">
        <f t="shared" si="0"/>
        <v>0.83499999999999996</v>
      </c>
      <c r="D22" s="4">
        <v>1.974</v>
      </c>
      <c r="E22" s="1">
        <f t="shared" si="1"/>
        <v>2.3640718562874254</v>
      </c>
      <c r="F22" s="1">
        <f t="shared" si="6"/>
        <v>-0.14777982893273869</v>
      </c>
      <c r="G22" s="1">
        <f t="shared" si="7"/>
        <v>-0.24322017106726118</v>
      </c>
      <c r="H22" s="1">
        <f t="shared" si="8"/>
        <v>-0.3909999999999999</v>
      </c>
      <c r="I22" s="1">
        <f t="shared" si="9"/>
        <v>-0.39100000000000024</v>
      </c>
      <c r="K22" s="1">
        <f t="shared" si="3"/>
        <v>0</v>
      </c>
      <c r="L22" s="1">
        <f t="shared" si="4"/>
        <v>2.000000000000053E-3</v>
      </c>
      <c r="M22" s="1">
        <f t="shared" si="2"/>
        <v>2.000000000000053E-3</v>
      </c>
      <c r="N22" s="1">
        <f t="shared" si="5"/>
        <v>2.0000000000000018E-3</v>
      </c>
    </row>
    <row r="23" spans="1:14" x14ac:dyDescent="0.35">
      <c r="A23" s="5">
        <v>1955</v>
      </c>
      <c r="B23" s="2">
        <v>16.3</v>
      </c>
      <c r="C23" s="6">
        <f t="shared" si="0"/>
        <v>0.83699999999999997</v>
      </c>
      <c r="D23" s="4">
        <v>1.9810000000000001</v>
      </c>
      <c r="E23" s="1">
        <f t="shared" si="1"/>
        <v>2.3667861409796895</v>
      </c>
      <c r="F23" s="1">
        <f t="shared" si="6"/>
        <v>-0.12856906058785675</v>
      </c>
      <c r="G23" s="1">
        <f t="shared" si="7"/>
        <v>-0.18243093941214283</v>
      </c>
      <c r="H23" s="1">
        <f t="shared" si="8"/>
        <v>-0.31099999999999961</v>
      </c>
      <c r="I23" s="1">
        <f t="shared" si="9"/>
        <v>-0.31099999999999972</v>
      </c>
      <c r="K23" s="1">
        <f t="shared" si="3"/>
        <v>4.7308579972671193E-3</v>
      </c>
      <c r="L23" s="1">
        <f t="shared" si="4"/>
        <v>2.2691420027327797E-3</v>
      </c>
      <c r="M23" s="1">
        <f t="shared" si="2"/>
        <v>6.9999999999998987E-3</v>
      </c>
      <c r="N23" s="1">
        <f t="shared" si="5"/>
        <v>7.0000000000001172E-3</v>
      </c>
    </row>
    <row r="24" spans="1:14" x14ac:dyDescent="0.35">
      <c r="A24" s="5">
        <v>1956</v>
      </c>
      <c r="B24" s="2">
        <v>16.100000000000001</v>
      </c>
      <c r="C24" s="6">
        <f t="shared" si="0"/>
        <v>0.83899999999999997</v>
      </c>
      <c r="D24" s="4">
        <v>1.9850000000000001</v>
      </c>
      <c r="E24" s="1">
        <f t="shared" si="1"/>
        <v>2.365911799761621</v>
      </c>
      <c r="F24" s="1">
        <f t="shared" si="6"/>
        <v>-0.11907688864370937</v>
      </c>
      <c r="G24" s="1">
        <f t="shared" si="7"/>
        <v>-0.1109231113562905</v>
      </c>
      <c r="H24" s="1">
        <f t="shared" si="8"/>
        <v>-0.22999999999999987</v>
      </c>
      <c r="I24" s="1">
        <f t="shared" si="9"/>
        <v>-0.22999999999999976</v>
      </c>
      <c r="K24" s="1">
        <f t="shared" si="3"/>
        <v>4.7326979407413148E-3</v>
      </c>
      <c r="L24" s="1">
        <f t="shared" si="4"/>
        <v>-7.3269794074141005E-4</v>
      </c>
      <c r="M24" s="1">
        <f t="shared" si="2"/>
        <v>3.9999999999999047E-3</v>
      </c>
      <c r="N24" s="1">
        <f t="shared" si="5"/>
        <v>4.0000000000000036E-3</v>
      </c>
    </row>
    <row r="25" spans="1:14" x14ac:dyDescent="0.35">
      <c r="A25" s="5">
        <v>1957</v>
      </c>
      <c r="B25" s="2">
        <v>16.2</v>
      </c>
      <c r="C25" s="6">
        <f t="shared" si="0"/>
        <v>0.83799999999999997</v>
      </c>
      <c r="D25" s="4">
        <v>1.9870000000000001</v>
      </c>
      <c r="E25" s="1">
        <f t="shared" si="1"/>
        <v>2.3711217183770885</v>
      </c>
      <c r="F25" s="1">
        <f t="shared" si="6"/>
        <v>-0.10579279571812823</v>
      </c>
      <c r="G25" s="1">
        <f t="shared" si="7"/>
        <v>-5.7207204281871649E-2</v>
      </c>
      <c r="H25" s="1">
        <f t="shared" si="8"/>
        <v>-0.16299999999999987</v>
      </c>
      <c r="I25" s="1">
        <f t="shared" si="9"/>
        <v>-0.16299999999999981</v>
      </c>
      <c r="K25" s="1">
        <f t="shared" si="3"/>
        <v>-2.3685167590693566E-3</v>
      </c>
      <c r="L25" s="1">
        <f t="shared" si="4"/>
        <v>4.3685167590694907E-3</v>
      </c>
      <c r="M25" s="1">
        <f t="shared" si="2"/>
        <v>2.000000000000134E-3</v>
      </c>
      <c r="N25" s="1">
        <f t="shared" si="5"/>
        <v>2.0000000000000018E-3</v>
      </c>
    </row>
    <row r="26" spans="1:14" x14ac:dyDescent="0.35">
      <c r="A26" s="5">
        <v>1958</v>
      </c>
      <c r="B26" s="2">
        <v>16.2</v>
      </c>
      <c r="C26" s="6">
        <f t="shared" si="0"/>
        <v>0.83799999999999997</v>
      </c>
      <c r="D26" s="4">
        <v>1.9910000000000001</v>
      </c>
      <c r="E26" s="1">
        <f t="shared" si="1"/>
        <v>2.3758949880668259</v>
      </c>
      <c r="F26" s="1">
        <f t="shared" si="6"/>
        <v>-8.1408563420989316E-2</v>
      </c>
      <c r="G26" s="1">
        <f t="shared" si="7"/>
        <v>-3.1591436579010646E-2</v>
      </c>
      <c r="H26" s="1">
        <f t="shared" si="8"/>
        <v>-0.11299999999999996</v>
      </c>
      <c r="I26" s="1">
        <f t="shared" si="9"/>
        <v>-0.11299999999999999</v>
      </c>
      <c r="K26" s="1">
        <f t="shared" si="3"/>
        <v>0</v>
      </c>
      <c r="L26" s="1">
        <f t="shared" si="4"/>
        <v>3.9999999999998969E-3</v>
      </c>
      <c r="M26" s="1">
        <f t="shared" si="2"/>
        <v>3.9999999999998969E-3</v>
      </c>
      <c r="N26" s="1">
        <f t="shared" si="5"/>
        <v>4.0000000000000036E-3</v>
      </c>
    </row>
    <row r="27" spans="1:14" x14ac:dyDescent="0.35">
      <c r="A27" s="5">
        <v>1959</v>
      </c>
      <c r="B27" s="2">
        <v>15.5</v>
      </c>
      <c r="C27" s="6">
        <f t="shared" si="0"/>
        <v>0.84499999999999997</v>
      </c>
      <c r="D27" s="4">
        <v>2.012</v>
      </c>
      <c r="E27" s="1">
        <f t="shared" si="1"/>
        <v>2.3810650887573965</v>
      </c>
      <c r="F27" s="1">
        <f t="shared" si="6"/>
        <v>-3.1060256410256434E-2</v>
      </c>
      <c r="G27" s="1">
        <f t="shared" si="7"/>
        <v>-1.3939743589743451E-2</v>
      </c>
      <c r="H27" s="1">
        <f t="shared" si="8"/>
        <v>-4.4999999999999887E-2</v>
      </c>
      <c r="I27" s="1">
        <f t="shared" si="9"/>
        <v>-4.4999999999999929E-2</v>
      </c>
      <c r="K27" s="1">
        <f t="shared" si="3"/>
        <v>1.6649360268884795E-2</v>
      </c>
      <c r="L27" s="1">
        <f t="shared" si="4"/>
        <v>4.350639731115216E-3</v>
      </c>
      <c r="M27" s="1">
        <f t="shared" si="2"/>
        <v>2.1000000000000012E-2</v>
      </c>
      <c r="N27" s="1">
        <f t="shared" si="5"/>
        <v>2.0999999999999908E-2</v>
      </c>
    </row>
    <row r="28" spans="1:14" x14ac:dyDescent="0.35">
      <c r="A28" s="5">
        <v>1960</v>
      </c>
      <c r="B28" s="2">
        <v>15.2</v>
      </c>
      <c r="C28" s="6">
        <f t="shared" si="0"/>
        <v>0.84799999999999998</v>
      </c>
      <c r="D28" s="4">
        <v>2.024</v>
      </c>
      <c r="E28" s="1">
        <f t="shared" si="1"/>
        <v>2.3867924528301887</v>
      </c>
      <c r="F28" s="1">
        <f t="shared" si="6"/>
        <v>-2.384208947263153E-3</v>
      </c>
      <c r="G28" s="1">
        <f t="shared" si="7"/>
        <v>4.3842089472631322E-3</v>
      </c>
      <c r="H28" s="1">
        <f t="shared" si="8"/>
        <v>1.9999999999999792E-3</v>
      </c>
      <c r="I28" s="1">
        <f t="shared" si="9"/>
        <v>2.0000000000002238E-3</v>
      </c>
      <c r="K28" s="1">
        <f t="shared" si="3"/>
        <v>7.1517863123813832E-3</v>
      </c>
      <c r="L28" s="1">
        <f t="shared" si="4"/>
        <v>4.8482136876185754E-3</v>
      </c>
      <c r="M28" s="1">
        <f t="shared" si="2"/>
        <v>1.1999999999999959E-2</v>
      </c>
      <c r="N28" s="1">
        <f t="shared" si="5"/>
        <v>1.2000000000000011E-2</v>
      </c>
    </row>
    <row r="29" spans="1:14" x14ac:dyDescent="0.35">
      <c r="A29" s="5">
        <v>1961</v>
      </c>
      <c r="B29" s="2">
        <v>15.2</v>
      </c>
      <c r="C29" s="6">
        <f t="shared" si="0"/>
        <v>0.84799999999999998</v>
      </c>
      <c r="D29" s="4">
        <v>2.024</v>
      </c>
      <c r="E29" s="1">
        <f t="shared" si="1"/>
        <v>2.3867924528301887</v>
      </c>
      <c r="F29" s="1">
        <f t="shared" si="6"/>
        <v>9.508182062058489E-3</v>
      </c>
      <c r="G29" s="1">
        <f t="shared" si="7"/>
        <v>1.6491817937941571E-2</v>
      </c>
      <c r="H29" s="1">
        <f t="shared" si="8"/>
        <v>2.6000000000000058E-2</v>
      </c>
      <c r="I29" s="1">
        <f t="shared" si="9"/>
        <v>2.6000000000000023E-2</v>
      </c>
      <c r="K29" s="1">
        <f>($C29-$C28)*(0.5*$E29+0.5*$E28)</f>
        <v>0</v>
      </c>
      <c r="L29" s="1">
        <f>($E29-$E28)*(0.5*($C28)+0.5*($C29))</f>
        <v>0</v>
      </c>
      <c r="M29" s="1">
        <f t="shared" si="2"/>
        <v>0</v>
      </c>
      <c r="N29" s="1">
        <f>$D29-$D28</f>
        <v>0</v>
      </c>
    </row>
    <row r="30" spans="1:14" x14ac:dyDescent="0.35">
      <c r="A30" s="5">
        <v>1962</v>
      </c>
      <c r="B30" s="2">
        <v>14.9</v>
      </c>
      <c r="C30" s="6">
        <f t="shared" si="0"/>
        <v>0.85099999999999998</v>
      </c>
      <c r="D30" s="4">
        <v>2.0339999999999998</v>
      </c>
      <c r="E30" s="1">
        <f t="shared" si="1"/>
        <v>2.390129259694477</v>
      </c>
      <c r="F30" s="1">
        <f t="shared" si="6"/>
        <v>2.61230918807006E-2</v>
      </c>
      <c r="G30" s="1">
        <f t="shared" si="7"/>
        <v>2.5876908119299286E-2</v>
      </c>
      <c r="H30" s="1">
        <f t="shared" si="8"/>
        <v>5.1999999999999887E-2</v>
      </c>
      <c r="I30" s="1">
        <f t="shared" si="9"/>
        <v>5.1999999999999824E-2</v>
      </c>
      <c r="K30" s="1">
        <f t="shared" ref="K30:K47" si="10">($C30-$C29)*(0.5*$E30+0.5*$E29)</f>
        <v>7.165382568787005E-3</v>
      </c>
      <c r="L30" s="1">
        <f t="shared" ref="L30:L47" si="11">($E30-$E29)*(0.5*($C29)+0.5*($C30))</f>
        <v>2.8346174312128916E-3</v>
      </c>
      <c r="M30" s="1">
        <f t="shared" si="2"/>
        <v>9.9999999999998961E-3</v>
      </c>
      <c r="N30" s="1">
        <f t="shared" ref="N30:N47" si="12">$D30-$D29</f>
        <v>9.9999999999997868E-3</v>
      </c>
    </row>
    <row r="31" spans="1:14" x14ac:dyDescent="0.35">
      <c r="A31" s="5">
        <v>1963</v>
      </c>
      <c r="B31" s="2">
        <v>14.3</v>
      </c>
      <c r="C31" s="6">
        <f t="shared" si="0"/>
        <v>0.85699999999999998</v>
      </c>
      <c r="D31" s="4">
        <v>2.0510000000000002</v>
      </c>
      <c r="E31" s="1">
        <f t="shared" si="1"/>
        <v>2.3932322053675614</v>
      </c>
      <c r="F31" s="1">
        <f t="shared" si="6"/>
        <v>5.2303997372815679E-2</v>
      </c>
      <c r="G31" s="1">
        <f t="shared" si="7"/>
        <v>2.6696002627184315E-2</v>
      </c>
      <c r="H31" s="1">
        <f t="shared" si="8"/>
        <v>7.8999999999999987E-2</v>
      </c>
      <c r="I31" s="1">
        <f t="shared" si="9"/>
        <v>7.9000000000000181E-2</v>
      </c>
      <c r="K31" s="1">
        <f t="shared" si="10"/>
        <v>1.4350084395186126E-2</v>
      </c>
      <c r="L31" s="1">
        <f t="shared" si="11"/>
        <v>2.649915604814116E-3</v>
      </c>
      <c r="M31" s="1">
        <f t="shared" si="2"/>
        <v>1.7000000000000241E-2</v>
      </c>
      <c r="N31" s="1">
        <f t="shared" si="12"/>
        <v>1.7000000000000348E-2</v>
      </c>
    </row>
    <row r="32" spans="1:14" x14ac:dyDescent="0.35">
      <c r="A32" s="5">
        <v>1964</v>
      </c>
      <c r="B32" s="2">
        <v>13.9</v>
      </c>
      <c r="C32" s="6">
        <f t="shared" si="0"/>
        <v>0.86099999999999999</v>
      </c>
      <c r="D32" s="4">
        <v>2.0659999999999998</v>
      </c>
      <c r="E32" s="1">
        <f t="shared" si="1"/>
        <v>2.3995354239256677</v>
      </c>
      <c r="F32" s="1">
        <f t="shared" si="6"/>
        <v>6.1926894642770264E-2</v>
      </c>
      <c r="G32" s="1">
        <f t="shared" si="7"/>
        <v>3.0073105357229395E-2</v>
      </c>
      <c r="H32" s="1">
        <f t="shared" si="8"/>
        <v>9.1999999999999665E-2</v>
      </c>
      <c r="I32" s="1">
        <f t="shared" si="9"/>
        <v>9.199999999999986E-2</v>
      </c>
      <c r="K32" s="1">
        <f t="shared" si="10"/>
        <v>9.5855352585864657E-3</v>
      </c>
      <c r="L32" s="1">
        <f t="shared" si="11"/>
        <v>5.4144647414132493E-3</v>
      </c>
      <c r="M32" s="1">
        <f t="shared" si="2"/>
        <v>1.4999999999999715E-2</v>
      </c>
      <c r="N32" s="1">
        <f t="shared" si="12"/>
        <v>1.499999999999968E-2</v>
      </c>
    </row>
    <row r="33" spans="1:15" x14ac:dyDescent="0.35">
      <c r="A33" s="5">
        <v>1965</v>
      </c>
      <c r="B33" s="2">
        <v>14</v>
      </c>
      <c r="C33" s="6">
        <f t="shared" si="0"/>
        <v>0.86</v>
      </c>
      <c r="D33" s="4">
        <v>2.0750000000000002</v>
      </c>
      <c r="E33" s="1">
        <f t="shared" si="1"/>
        <v>2.4127906976744189</v>
      </c>
      <c r="F33" s="1">
        <f t="shared" si="6"/>
        <v>5.4965133644522296E-2</v>
      </c>
      <c r="G33" s="1">
        <f t="shared" si="7"/>
        <v>3.9034866355477864E-2</v>
      </c>
      <c r="H33" s="1">
        <f t="shared" si="8"/>
        <v>9.4000000000000167E-2</v>
      </c>
      <c r="I33" s="1">
        <f t="shared" si="9"/>
        <v>9.4000000000000083E-2</v>
      </c>
      <c r="K33" s="1">
        <f t="shared" si="10"/>
        <v>-2.4061630608000458E-3</v>
      </c>
      <c r="L33" s="1">
        <f t="shared" si="11"/>
        <v>1.1406163060800441E-2</v>
      </c>
      <c r="M33" s="1">
        <f t="shared" si="2"/>
        <v>9.0000000000003966E-3</v>
      </c>
      <c r="N33" s="1">
        <f t="shared" si="12"/>
        <v>9.0000000000003411E-3</v>
      </c>
    </row>
    <row r="34" spans="1:15" x14ac:dyDescent="0.35">
      <c r="A34" s="5">
        <v>1966</v>
      </c>
      <c r="B34" s="2">
        <v>13.8</v>
      </c>
      <c r="C34" s="6">
        <f t="shared" si="0"/>
        <v>0.86199999999999999</v>
      </c>
      <c r="D34" s="4">
        <v>2.089</v>
      </c>
      <c r="E34" s="1">
        <f t="shared" si="1"/>
        <v>2.4234338747099766</v>
      </c>
      <c r="F34" s="1">
        <f t="shared" si="6"/>
        <v>5.5077475256423425E-2</v>
      </c>
      <c r="G34" s="1">
        <f t="shared" si="7"/>
        <v>4.8922524743576438E-2</v>
      </c>
      <c r="H34" s="1">
        <f t="shared" si="8"/>
        <v>0.10399999999999987</v>
      </c>
      <c r="I34" s="1">
        <f t="shared" si="9"/>
        <v>0.10399999999999987</v>
      </c>
      <c r="K34" s="1">
        <f t="shared" si="10"/>
        <v>4.8362245723843995E-3</v>
      </c>
      <c r="L34" s="1">
        <f t="shared" si="11"/>
        <v>9.1637754276152027E-3</v>
      </c>
      <c r="M34" s="1">
        <f t="shared" si="2"/>
        <v>1.3999999999999603E-2</v>
      </c>
      <c r="N34" s="1">
        <f t="shared" si="12"/>
        <v>1.399999999999979E-2</v>
      </c>
    </row>
    <row r="35" spans="1:15" x14ac:dyDescent="0.35">
      <c r="A35" s="5">
        <v>1967</v>
      </c>
      <c r="B35" s="2">
        <v>13.2</v>
      </c>
      <c r="C35" s="6">
        <f t="shared" si="0"/>
        <v>0.86799999999999999</v>
      </c>
      <c r="D35" s="4">
        <v>2.109</v>
      </c>
      <c r="E35" s="1">
        <f t="shared" si="1"/>
        <v>2.4297235023041477</v>
      </c>
      <c r="F35" s="1">
        <f t="shared" si="6"/>
        <v>7.2012678310218597E-2</v>
      </c>
      <c r="G35" s="1">
        <f t="shared" si="7"/>
        <v>4.9987321689781469E-2</v>
      </c>
      <c r="H35" s="1">
        <f t="shared" si="8"/>
        <v>0.12200000000000007</v>
      </c>
      <c r="I35" s="1">
        <f t="shared" si="9"/>
        <v>0.12199999999999989</v>
      </c>
      <c r="K35" s="1">
        <f t="shared" si="10"/>
        <v>1.4559472131042386E-2</v>
      </c>
      <c r="L35" s="1">
        <f t="shared" si="11"/>
        <v>5.4405278689579712E-3</v>
      </c>
      <c r="M35" s="1">
        <f t="shared" si="2"/>
        <v>2.0000000000000358E-2</v>
      </c>
      <c r="N35" s="1">
        <f t="shared" si="12"/>
        <v>2.0000000000000018E-2</v>
      </c>
    </row>
    <row r="36" spans="1:15" x14ac:dyDescent="0.35">
      <c r="A36" s="5">
        <v>1968</v>
      </c>
      <c r="B36" s="2">
        <v>13.1</v>
      </c>
      <c r="C36" s="6">
        <f t="shared" si="0"/>
        <v>0.86899999999999999</v>
      </c>
      <c r="D36" s="4">
        <v>2.1110000000000002</v>
      </c>
      <c r="E36" s="1">
        <f t="shared" si="1"/>
        <v>2.4292289988492524</v>
      </c>
      <c r="F36" s="1">
        <f t="shared" si="6"/>
        <v>7.4479421797199269E-2</v>
      </c>
      <c r="G36" s="1">
        <f t="shared" si="7"/>
        <v>4.5520578202801011E-2</v>
      </c>
      <c r="H36" s="1">
        <f t="shared" si="8"/>
        <v>0.12000000000000027</v>
      </c>
      <c r="I36" s="1">
        <f t="shared" si="9"/>
        <v>0.12000000000000011</v>
      </c>
      <c r="K36" s="1">
        <f t="shared" si="10"/>
        <v>2.429476250576702E-3</v>
      </c>
      <c r="L36" s="1">
        <f t="shared" si="11"/>
        <v>-4.2947625057658816E-4</v>
      </c>
      <c r="M36" s="1">
        <f t="shared" si="2"/>
        <v>2.0000000000001137E-3</v>
      </c>
      <c r="N36" s="1">
        <f t="shared" si="12"/>
        <v>2.0000000000002238E-3</v>
      </c>
    </row>
    <row r="37" spans="1:15" x14ac:dyDescent="0.35">
      <c r="A37" s="5">
        <v>1969</v>
      </c>
      <c r="B37" s="2">
        <v>12.8</v>
      </c>
      <c r="C37" s="6">
        <f t="shared" si="0"/>
        <v>0.872</v>
      </c>
      <c r="D37" s="4">
        <v>2.1139999999999999</v>
      </c>
      <c r="E37" s="1">
        <f t="shared" si="1"/>
        <v>2.4243119266055047</v>
      </c>
      <c r="F37" s="1">
        <f t="shared" si="6"/>
        <v>6.4872589707399217E-2</v>
      </c>
      <c r="G37" s="1">
        <f t="shared" si="7"/>
        <v>3.7127410292600825E-2</v>
      </c>
      <c r="H37" s="1">
        <f t="shared" si="8"/>
        <v>0.10200000000000004</v>
      </c>
      <c r="I37" s="1">
        <f t="shared" si="9"/>
        <v>0.10199999999999987</v>
      </c>
      <c r="K37" s="1">
        <f t="shared" si="10"/>
        <v>7.2803113881821421E-3</v>
      </c>
      <c r="L37" s="1">
        <f t="shared" si="11"/>
        <v>-4.2803113881823823E-3</v>
      </c>
      <c r="M37" s="1">
        <f t="shared" si="2"/>
        <v>2.9999999999997598E-3</v>
      </c>
      <c r="N37" s="1">
        <f t="shared" si="12"/>
        <v>2.9999999999996696E-3</v>
      </c>
    </row>
    <row r="38" spans="1:15" x14ac:dyDescent="0.35">
      <c r="A38" s="5">
        <v>1970</v>
      </c>
      <c r="B38" s="2">
        <v>11.9</v>
      </c>
      <c r="C38" s="6">
        <f t="shared" si="0"/>
        <v>0.88100000000000001</v>
      </c>
      <c r="D38" s="4">
        <v>2.137</v>
      </c>
      <c r="E38" s="1">
        <f t="shared" si="1"/>
        <v>2.4256526674233827</v>
      </c>
      <c r="F38" s="1">
        <f t="shared" si="6"/>
        <v>7.9405344484183987E-2</v>
      </c>
      <c r="G38" s="1">
        <f t="shared" si="7"/>
        <v>3.359465551581621E-2</v>
      </c>
      <c r="H38" s="1">
        <f t="shared" si="8"/>
        <v>0.1130000000000002</v>
      </c>
      <c r="I38" s="1">
        <f t="shared" si="9"/>
        <v>0.11299999999999999</v>
      </c>
      <c r="K38" s="1">
        <f t="shared" si="10"/>
        <v>2.1824840673130012E-2</v>
      </c>
      <c r="L38" s="1">
        <f t="shared" si="11"/>
        <v>1.1751593268701109E-3</v>
      </c>
      <c r="M38" s="1">
        <f t="shared" si="2"/>
        <v>2.3000000000000121E-2</v>
      </c>
      <c r="N38" s="1">
        <f t="shared" si="12"/>
        <v>2.3000000000000131E-2</v>
      </c>
    </row>
    <row r="39" spans="1:15" x14ac:dyDescent="0.35">
      <c r="A39" s="5">
        <v>1971</v>
      </c>
      <c r="B39" s="2">
        <v>11.2</v>
      </c>
      <c r="C39" s="6">
        <f t="shared" si="0"/>
        <v>0.88800000000000001</v>
      </c>
      <c r="D39" s="4">
        <v>2.161</v>
      </c>
      <c r="E39" s="1">
        <f t="shared" si="1"/>
        <v>2.4335585585585586</v>
      </c>
      <c r="F39" s="1">
        <f t="shared" si="6"/>
        <v>9.6407020227775031E-2</v>
      </c>
      <c r="G39" s="1">
        <f t="shared" si="7"/>
        <v>4.0592979772225091E-2</v>
      </c>
      <c r="H39" s="1">
        <f t="shared" si="8"/>
        <v>0.13700000000000012</v>
      </c>
      <c r="I39" s="1">
        <f t="shared" si="9"/>
        <v>0.13700000000000001</v>
      </c>
      <c r="K39" s="1">
        <f t="shared" si="10"/>
        <v>1.700723929093681E-2</v>
      </c>
      <c r="L39" s="1">
        <f t="shared" si="11"/>
        <v>6.9927607090631057E-3</v>
      </c>
      <c r="M39" s="1">
        <f t="shared" si="2"/>
        <v>2.3999999999999917E-2</v>
      </c>
      <c r="N39" s="1">
        <f t="shared" si="12"/>
        <v>2.4000000000000021E-2</v>
      </c>
    </row>
    <row r="40" spans="1:15" x14ac:dyDescent="0.35">
      <c r="A40" s="5">
        <v>1972</v>
      </c>
      <c r="B40" s="2">
        <v>10.8</v>
      </c>
      <c r="C40" s="6">
        <f t="shared" si="0"/>
        <v>0.89200000000000002</v>
      </c>
      <c r="D40" s="4">
        <v>2.1829999999999998</v>
      </c>
      <c r="E40" s="1">
        <f t="shared" si="1"/>
        <v>2.4473094170403584</v>
      </c>
      <c r="F40" s="1">
        <f t="shared" si="6"/>
        <v>9.9167492873064228E-2</v>
      </c>
      <c r="G40" s="1">
        <f t="shared" si="7"/>
        <v>4.9832507126935675E-2</v>
      </c>
      <c r="H40" s="1">
        <f t="shared" si="8"/>
        <v>0.14899999999999991</v>
      </c>
      <c r="I40" s="1">
        <f t="shared" si="9"/>
        <v>0.14900000000000002</v>
      </c>
      <c r="K40" s="1">
        <f t="shared" si="10"/>
        <v>9.7617359511978433E-3</v>
      </c>
      <c r="L40" s="1">
        <f t="shared" si="11"/>
        <v>1.2238264048801821E-2</v>
      </c>
      <c r="M40" s="1">
        <f t="shared" si="2"/>
        <v>2.1999999999999666E-2</v>
      </c>
      <c r="N40" s="1">
        <f t="shared" si="12"/>
        <v>2.1999999999999797E-2</v>
      </c>
    </row>
    <row r="41" spans="1:15" x14ac:dyDescent="0.35">
      <c r="A41" s="5">
        <v>1973</v>
      </c>
      <c r="B41" s="2">
        <v>10.3</v>
      </c>
      <c r="C41" s="6">
        <f t="shared" si="0"/>
        <v>0.89700000000000002</v>
      </c>
      <c r="D41" s="4">
        <v>2.2029999999999998</v>
      </c>
      <c r="E41" s="1">
        <f t="shared" si="1"/>
        <v>2.4559643255295427</v>
      </c>
      <c r="F41" s="1">
        <f t="shared" si="6"/>
        <v>9.6983930617942166E-2</v>
      </c>
      <c r="G41" s="1">
        <f t="shared" si="7"/>
        <v>5.5016069382057567E-2</v>
      </c>
      <c r="H41" s="1">
        <f t="shared" si="8"/>
        <v>0.15199999999999975</v>
      </c>
      <c r="I41" s="1">
        <f t="shared" si="9"/>
        <v>0.15199999999999969</v>
      </c>
      <c r="K41" s="1">
        <f t="shared" si="10"/>
        <v>1.2258184356424763E-2</v>
      </c>
      <c r="L41" s="1">
        <f t="shared" si="11"/>
        <v>7.7418156435753258E-3</v>
      </c>
      <c r="M41" s="1">
        <f t="shared" si="2"/>
        <v>2.0000000000000087E-2</v>
      </c>
      <c r="N41" s="1">
        <f t="shared" si="12"/>
        <v>2.0000000000000018E-2</v>
      </c>
    </row>
    <row r="42" spans="1:15" x14ac:dyDescent="0.35">
      <c r="A42" s="5">
        <v>1974</v>
      </c>
      <c r="B42" s="2">
        <v>10</v>
      </c>
      <c r="C42" s="6">
        <f t="shared" si="0"/>
        <v>0.9</v>
      </c>
      <c r="D42" s="4">
        <v>2.2160000000000002</v>
      </c>
      <c r="E42" s="1">
        <f t="shared" si="1"/>
        <v>2.4622222222222225</v>
      </c>
      <c r="F42" s="1">
        <f t="shared" si="6"/>
        <v>9.4804274099883928E-2</v>
      </c>
      <c r="G42" s="1">
        <f t="shared" si="7"/>
        <v>5.5195725900116573E-2</v>
      </c>
      <c r="H42" s="1">
        <f t="shared" si="8"/>
        <v>0.15000000000000049</v>
      </c>
      <c r="I42" s="1">
        <f t="shared" si="9"/>
        <v>0.15000000000000036</v>
      </c>
      <c r="K42" s="1">
        <f t="shared" si="10"/>
        <v>7.3772798216276544E-3</v>
      </c>
      <c r="L42" s="1">
        <f t="shared" si="11"/>
        <v>5.6227201783728394E-3</v>
      </c>
      <c r="M42" s="1">
        <f t="shared" si="2"/>
        <v>1.3000000000000494E-2</v>
      </c>
      <c r="N42" s="1">
        <f t="shared" si="12"/>
        <v>1.3000000000000345E-2</v>
      </c>
    </row>
    <row r="43" spans="1:15" x14ac:dyDescent="0.35">
      <c r="A43" s="5">
        <v>1975</v>
      </c>
      <c r="B43" s="2">
        <v>10.199999999999999</v>
      </c>
      <c r="C43" s="6">
        <f t="shared" si="0"/>
        <v>0.89800000000000002</v>
      </c>
      <c r="D43" s="4">
        <v>2.222</v>
      </c>
      <c r="E43" s="1">
        <f t="shared" si="1"/>
        <v>2.4743875278396437</v>
      </c>
      <c r="F43" s="1">
        <f t="shared" si="6"/>
        <v>9.2856386284767278E-2</v>
      </c>
      <c r="G43" s="1">
        <f t="shared" si="7"/>
        <v>5.4143613715232575E-2</v>
      </c>
      <c r="H43" s="1">
        <f t="shared" si="8"/>
        <v>0.14699999999999985</v>
      </c>
      <c r="I43" s="1">
        <f t="shared" si="9"/>
        <v>0.1469999999999998</v>
      </c>
      <c r="K43" s="1">
        <f t="shared" si="10"/>
        <v>-4.93660975006187E-3</v>
      </c>
      <c r="L43" s="1">
        <f t="shared" si="11"/>
        <v>1.0936609750061596E-2</v>
      </c>
      <c r="M43" s="1">
        <f t="shared" si="2"/>
        <v>5.999999999999726E-3</v>
      </c>
      <c r="N43" s="1">
        <f t="shared" si="12"/>
        <v>5.9999999999997833E-3</v>
      </c>
    </row>
    <row r="44" spans="1:15" x14ac:dyDescent="0.35">
      <c r="A44" s="5">
        <v>1976</v>
      </c>
      <c r="B44" s="2">
        <v>10.3</v>
      </c>
      <c r="C44" s="6">
        <f t="shared" si="0"/>
        <v>0.89700000000000002</v>
      </c>
      <c r="D44" s="4">
        <v>2.2290000000000001</v>
      </c>
      <c r="E44" s="1">
        <f t="shared" si="1"/>
        <v>2.4849498327759196</v>
      </c>
      <c r="F44" s="1">
        <f t="shared" si="6"/>
        <v>8.5896714881003255E-2</v>
      </c>
      <c r="G44" s="1">
        <f t="shared" si="7"/>
        <v>5.4103285118996876E-2</v>
      </c>
      <c r="H44" s="1">
        <f t="shared" si="8"/>
        <v>0.14000000000000012</v>
      </c>
      <c r="I44" s="1">
        <f t="shared" si="9"/>
        <v>0.14000000000000012</v>
      </c>
      <c r="K44" s="1">
        <f t="shared" si="10"/>
        <v>-2.479668680307784E-3</v>
      </c>
      <c r="L44" s="1">
        <f t="shared" si="11"/>
        <v>9.4796686803076801E-3</v>
      </c>
      <c r="M44" s="1">
        <f t="shared" si="2"/>
        <v>6.9999999999998961E-3</v>
      </c>
      <c r="N44" s="1">
        <f t="shared" si="12"/>
        <v>7.0000000000001172E-3</v>
      </c>
    </row>
    <row r="45" spans="1:15" x14ac:dyDescent="0.35">
      <c r="A45" s="5">
        <v>1977</v>
      </c>
      <c r="B45" s="2">
        <v>10.4</v>
      </c>
      <c r="C45" s="6">
        <f t="shared" si="0"/>
        <v>0.89600000000000002</v>
      </c>
      <c r="D45" s="4">
        <v>2.2320000000000002</v>
      </c>
      <c r="E45" s="1">
        <f t="shared" si="1"/>
        <v>2.4910714285714288</v>
      </c>
      <c r="F45" s="1">
        <f t="shared" si="6"/>
        <v>6.8891129032258136E-2</v>
      </c>
      <c r="G45" s="1">
        <f t="shared" si="7"/>
        <v>5.4108870967741966E-2</v>
      </c>
      <c r="H45" s="1">
        <f t="shared" si="8"/>
        <v>0.12300000000000011</v>
      </c>
      <c r="I45" s="1">
        <f t="shared" si="9"/>
        <v>0.12300000000000022</v>
      </c>
      <c r="K45" s="1">
        <f t="shared" si="10"/>
        <v>-2.4880106306736766E-3</v>
      </c>
      <c r="L45" s="1">
        <f t="shared" si="11"/>
        <v>5.4880106306739928E-3</v>
      </c>
      <c r="M45" s="1">
        <f t="shared" si="2"/>
        <v>3.0000000000003162E-3</v>
      </c>
      <c r="N45" s="1">
        <f t="shared" si="12"/>
        <v>3.0000000000001137E-3</v>
      </c>
    </row>
    <row r="46" spans="1:15" x14ac:dyDescent="0.35">
      <c r="A46" s="5">
        <v>1978</v>
      </c>
      <c r="B46" s="2">
        <v>11.5</v>
      </c>
      <c r="C46" s="6">
        <f t="shared" si="0"/>
        <v>0.88500000000000001</v>
      </c>
      <c r="D46" s="4">
        <v>2.206</v>
      </c>
      <c r="E46" s="1">
        <f t="shared" si="1"/>
        <v>2.4926553672316385</v>
      </c>
      <c r="F46" s="1">
        <f t="shared" si="6"/>
        <v>3.9375074928647155E-2</v>
      </c>
      <c r="G46" s="1">
        <f t="shared" si="7"/>
        <v>5.5624925071352638E-2</v>
      </c>
      <c r="H46" s="1">
        <f t="shared" si="8"/>
        <v>9.4999999999999793E-2</v>
      </c>
      <c r="I46" s="1">
        <f t="shared" si="9"/>
        <v>9.4999999999999751E-2</v>
      </c>
      <c r="K46" s="1">
        <f t="shared" si="10"/>
        <v>-2.7410497376916892E-2</v>
      </c>
      <c r="L46" s="1">
        <f t="shared" si="11"/>
        <v>1.4104973769167128E-3</v>
      </c>
      <c r="M46" s="1">
        <f t="shared" si="2"/>
        <v>-2.6000000000000179E-2</v>
      </c>
      <c r="N46" s="1">
        <f t="shared" si="12"/>
        <v>-2.6000000000000245E-2</v>
      </c>
    </row>
    <row r="47" spans="1:15" x14ac:dyDescent="0.35">
      <c r="A47" s="5">
        <v>1979</v>
      </c>
      <c r="B47" s="2">
        <v>12.5</v>
      </c>
      <c r="C47" s="6">
        <f t="shared" si="0"/>
        <v>0.875</v>
      </c>
      <c r="D47" s="4">
        <v>2.1749999999999998</v>
      </c>
      <c r="E47" s="1">
        <f t="shared" si="1"/>
        <v>2.4857142857142853</v>
      </c>
      <c r="F47" s="1">
        <f t="shared" si="6"/>
        <v>7.3650393184796926E-3</v>
      </c>
      <c r="G47" s="1">
        <f t="shared" si="7"/>
        <v>5.3634960681519912E-2</v>
      </c>
      <c r="H47" s="1">
        <f t="shared" si="8"/>
        <v>6.0999999999999603E-2</v>
      </c>
      <c r="I47" s="1">
        <f t="shared" si="9"/>
        <v>6.0999999999999943E-2</v>
      </c>
      <c r="K47" s="1">
        <f t="shared" si="10"/>
        <v>-2.4891848264729642E-2</v>
      </c>
      <c r="L47" s="1">
        <f t="shared" si="11"/>
        <v>-6.1081517352707948E-3</v>
      </c>
      <c r="M47" s="1">
        <f t="shared" si="2"/>
        <v>-3.1000000000000437E-2</v>
      </c>
      <c r="N47" s="1">
        <f t="shared" si="12"/>
        <v>-3.1000000000000139E-2</v>
      </c>
    </row>
    <row r="48" spans="1:15" x14ac:dyDescent="0.35">
      <c r="A48" s="5">
        <v>1980</v>
      </c>
      <c r="K48" s="1">
        <f>SUM(K29:K47)</f>
        <v>6.3822968894572396E-2</v>
      </c>
      <c r="L48" s="1">
        <f>SUM(L29:L47)</f>
        <v>8.717703110542728E-2</v>
      </c>
      <c r="M48" s="1">
        <f>SUM(M29:M47)</f>
        <v>0.15099999999999966</v>
      </c>
      <c r="N48" s="1">
        <f>SUM(N29:N47)</f>
        <v>0.1509999999999998</v>
      </c>
      <c r="O48" t="s">
        <v>12</v>
      </c>
    </row>
    <row r="49" spans="6:15" x14ac:dyDescent="0.35">
      <c r="F49" s="1">
        <f>(C47-C28)*(0.5*(E47)+0.5*(E28))</f>
        <v>6.5778840970350458E-2</v>
      </c>
      <c r="G49" s="1">
        <f>(E47-E28)*(0.5*(C47)+0.5*(C28))</f>
        <v>8.5221159029649232E-2</v>
      </c>
      <c r="H49" s="1">
        <f t="shared" ref="H49" si="13">F49+G49</f>
        <v>0.15099999999999969</v>
      </c>
      <c r="I49" s="1">
        <f>D47-D28</f>
        <v>0.1509999999999998</v>
      </c>
      <c r="J49" t="s">
        <v>12</v>
      </c>
    </row>
    <row r="50" spans="6:15" x14ac:dyDescent="0.35">
      <c r="K50" s="1">
        <f>SUM(K4:K28)</f>
        <v>-0.24291478987651755</v>
      </c>
      <c r="L50" s="1">
        <f>SUM(L4:L28)</f>
        <v>-0.94708521012348257</v>
      </c>
      <c r="M50" s="1">
        <f>SUM(M4:M28)</f>
        <v>-1.19</v>
      </c>
      <c r="N50" s="1">
        <f>SUM(N4:N28)</f>
        <v>-1.19</v>
      </c>
      <c r="O50" t="s">
        <v>24</v>
      </c>
    </row>
    <row r="51" spans="6:15" x14ac:dyDescent="0.35">
      <c r="K51">
        <f>K50/N50</f>
        <v>0.20413007552648535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E2096-997B-4F9D-97D5-DFA2D6CC2E4A}">
  <dimension ref="A1:O51"/>
  <sheetViews>
    <sheetView topLeftCell="A38" zoomScaleNormal="100" workbookViewId="0">
      <selection activeCell="K48" sqref="K48"/>
    </sheetView>
  </sheetViews>
  <sheetFormatPr defaultRowHeight="14.5" x14ac:dyDescent="0.35"/>
  <cols>
    <col min="2" max="3" width="9.453125" customWidth="1"/>
  </cols>
  <sheetData>
    <row r="1" spans="1:14" x14ac:dyDescent="0.35">
      <c r="B1" t="s">
        <v>23</v>
      </c>
      <c r="F1" t="s">
        <v>7</v>
      </c>
      <c r="K1" t="s">
        <v>53</v>
      </c>
    </row>
    <row r="2" spans="1:14" x14ac:dyDescent="0.35">
      <c r="A2" t="s">
        <v>0</v>
      </c>
      <c r="B2" t="s">
        <v>4</v>
      </c>
      <c r="C2" t="s">
        <v>9</v>
      </c>
      <c r="D2" t="s">
        <v>71</v>
      </c>
      <c r="E2" t="s">
        <v>72</v>
      </c>
      <c r="F2" t="s">
        <v>70</v>
      </c>
      <c r="G2" t="s">
        <v>73</v>
      </c>
      <c r="H2" t="s">
        <v>2</v>
      </c>
      <c r="I2" t="s">
        <v>3</v>
      </c>
      <c r="K2" t="s">
        <v>70</v>
      </c>
      <c r="L2" t="s">
        <v>73</v>
      </c>
      <c r="M2" t="s">
        <v>2</v>
      </c>
      <c r="N2" t="s">
        <v>3</v>
      </c>
    </row>
    <row r="3" spans="1:14" x14ac:dyDescent="0.35">
      <c r="A3" s="5">
        <v>1935</v>
      </c>
      <c r="B3" s="2">
        <v>5.9</v>
      </c>
      <c r="C3" s="6">
        <f>1-(B3/100)</f>
        <v>0.94099999999999995</v>
      </c>
      <c r="D3" s="4">
        <v>3.077</v>
      </c>
      <c r="E3" s="1">
        <f>D3/C3</f>
        <v>3.2699256110520722</v>
      </c>
    </row>
    <row r="4" spans="1:14" x14ac:dyDescent="0.35">
      <c r="A4" s="5">
        <v>1936</v>
      </c>
      <c r="B4" s="2">
        <v>6.4</v>
      </c>
      <c r="C4" s="6">
        <f t="shared" ref="C4:C47" si="0">1-(B4/100)</f>
        <v>0.93599999999999994</v>
      </c>
      <c r="D4" s="4">
        <v>2.9870000000000001</v>
      </c>
      <c r="E4" s="1">
        <f t="shared" ref="E4:E46" si="1">D4/C4</f>
        <v>3.1912393162393164</v>
      </c>
      <c r="K4" s="1">
        <f>($C4-$C3)*(0.5*$E4+0.5*$E3)</f>
        <v>-1.6152912318228487E-2</v>
      </c>
      <c r="L4" s="1">
        <f>($E4-$E3)*(0.5*($C3)+0.5*($C4))</f>
        <v>-7.3847087681771312E-2</v>
      </c>
      <c r="M4" s="1">
        <f t="shared" ref="M4" si="2">K4+L4</f>
        <v>-8.9999999999999802E-2</v>
      </c>
      <c r="N4" s="1">
        <f>$D4-$D3</f>
        <v>-8.9999999999999858E-2</v>
      </c>
    </row>
    <row r="5" spans="1:14" x14ac:dyDescent="0.35">
      <c r="A5" s="5">
        <v>1937</v>
      </c>
      <c r="B5" s="2">
        <v>6.3</v>
      </c>
      <c r="C5" s="6">
        <f t="shared" si="0"/>
        <v>0.93700000000000006</v>
      </c>
      <c r="D5" s="4">
        <v>2.9079999999999999</v>
      </c>
      <c r="E5" s="1">
        <f t="shared" si="1"/>
        <v>3.1035218783351119</v>
      </c>
      <c r="K5" s="1">
        <f t="shared" ref="K5:K28" si="3">($C5-$C4)*(0.5*$E5+0.5*$E4)</f>
        <v>3.1473805972875666E-3</v>
      </c>
      <c r="L5" s="1">
        <f t="shared" ref="L5:L28" si="4">($E5-$E4)*(0.5*($C4)+0.5*($C5))</f>
        <v>-8.2147380597287517E-2</v>
      </c>
      <c r="M5" s="1">
        <f t="shared" ref="M5:M28" si="5">K5+L5</f>
        <v>-7.8999999999999945E-2</v>
      </c>
      <c r="N5" s="1">
        <f t="shared" ref="N5:N28" si="6">$D5-$D4</f>
        <v>-7.9000000000000181E-2</v>
      </c>
    </row>
    <row r="6" spans="1:14" x14ac:dyDescent="0.35">
      <c r="A6" s="5">
        <v>1938</v>
      </c>
      <c r="B6" s="2">
        <v>6</v>
      </c>
      <c r="C6" s="6">
        <f t="shared" si="0"/>
        <v>0.94</v>
      </c>
      <c r="D6" s="4">
        <v>2.8330000000000002</v>
      </c>
      <c r="E6" s="1">
        <f t="shared" si="1"/>
        <v>3.0138297872340427</v>
      </c>
      <c r="K6" s="1">
        <f t="shared" si="3"/>
        <v>9.1760274983534E-3</v>
      </c>
      <c r="L6" s="1">
        <f t="shared" si="4"/>
        <v>-8.4176027498353484E-2</v>
      </c>
      <c r="M6" s="1">
        <f t="shared" si="5"/>
        <v>-7.500000000000008E-2</v>
      </c>
      <c r="N6" s="1">
        <f t="shared" si="6"/>
        <v>-7.4999999999999734E-2</v>
      </c>
    </row>
    <row r="7" spans="1:14" x14ac:dyDescent="0.35">
      <c r="A7" s="5">
        <v>1939</v>
      </c>
      <c r="B7" s="2">
        <v>5.2</v>
      </c>
      <c r="C7" s="6">
        <f t="shared" si="0"/>
        <v>0.94799999999999995</v>
      </c>
      <c r="D7" s="4">
        <v>2.76</v>
      </c>
      <c r="E7" s="1">
        <f t="shared" si="1"/>
        <v>2.9113924050632911</v>
      </c>
      <c r="K7" s="1">
        <f t="shared" si="3"/>
        <v>2.3700888769189354E-2</v>
      </c>
      <c r="L7" s="1">
        <f t="shared" si="4"/>
        <v>-9.6700888769189502E-2</v>
      </c>
      <c r="M7" s="1">
        <f t="shared" si="5"/>
        <v>-7.3000000000000148E-2</v>
      </c>
      <c r="N7" s="1">
        <f t="shared" si="6"/>
        <v>-7.3000000000000398E-2</v>
      </c>
    </row>
    <row r="8" spans="1:14" x14ac:dyDescent="0.35">
      <c r="A8" s="5">
        <v>1940</v>
      </c>
      <c r="B8" s="2">
        <v>4.8</v>
      </c>
      <c r="C8" s="6">
        <f t="shared" si="0"/>
        <v>0.95199999999999996</v>
      </c>
      <c r="D8" s="4">
        <v>2.6640000000000001</v>
      </c>
      <c r="E8" s="1">
        <f t="shared" si="1"/>
        <v>2.7983193277310927</v>
      </c>
      <c r="K8" s="1">
        <f t="shared" si="3"/>
        <v>1.1419423465588777E-2</v>
      </c>
      <c r="L8" s="1">
        <f t="shared" si="4"/>
        <v>-0.10741942346558847</v>
      </c>
      <c r="M8" s="1">
        <f t="shared" si="5"/>
        <v>-9.5999999999999697E-2</v>
      </c>
      <c r="N8" s="1">
        <f t="shared" si="6"/>
        <v>-9.5999999999999641E-2</v>
      </c>
    </row>
    <row r="9" spans="1:14" x14ac:dyDescent="0.35">
      <c r="A9" s="5">
        <v>1941</v>
      </c>
      <c r="B9" s="2">
        <v>4.8</v>
      </c>
      <c r="C9" s="6">
        <f t="shared" si="0"/>
        <v>0.95199999999999996</v>
      </c>
      <c r="D9" s="4">
        <v>2.5459999999999998</v>
      </c>
      <c r="E9" s="1">
        <f t="shared" si="1"/>
        <v>2.6743697478991595</v>
      </c>
      <c r="K9" s="1">
        <f t="shared" si="3"/>
        <v>0</v>
      </c>
      <c r="L9" s="1">
        <f t="shared" si="4"/>
        <v>-0.11800000000000042</v>
      </c>
      <c r="M9" s="1">
        <f t="shared" si="5"/>
        <v>-0.11800000000000042</v>
      </c>
      <c r="N9" s="1">
        <f t="shared" si="6"/>
        <v>-0.11800000000000033</v>
      </c>
    </row>
    <row r="10" spans="1:14" x14ac:dyDescent="0.35">
      <c r="A10" s="5">
        <v>1942</v>
      </c>
      <c r="B10" s="2">
        <v>4.2</v>
      </c>
      <c r="C10" s="6">
        <f t="shared" si="0"/>
        <v>0.95799999999999996</v>
      </c>
      <c r="D10" s="4">
        <v>2.4510000000000001</v>
      </c>
      <c r="E10" s="1">
        <f t="shared" si="1"/>
        <v>2.5584551148225469</v>
      </c>
      <c r="K10" s="1">
        <f t="shared" si="3"/>
        <v>1.5698474588165132E-2</v>
      </c>
      <c r="L10" s="1">
        <f t="shared" si="4"/>
        <v>-0.11069847458816497</v>
      </c>
      <c r="M10" s="1">
        <f t="shared" si="5"/>
        <v>-9.4999999999999835E-2</v>
      </c>
      <c r="N10" s="1">
        <f t="shared" si="6"/>
        <v>-9.4999999999999751E-2</v>
      </c>
    </row>
    <row r="11" spans="1:14" x14ac:dyDescent="0.35">
      <c r="A11" s="5">
        <v>1943</v>
      </c>
      <c r="B11" s="2">
        <v>5.3</v>
      </c>
      <c r="C11" s="6">
        <f t="shared" si="0"/>
        <v>0.94699999999999995</v>
      </c>
      <c r="D11" s="4">
        <v>2.343</v>
      </c>
      <c r="E11" s="1">
        <f t="shared" si="1"/>
        <v>2.4741288278775082</v>
      </c>
      <c r="K11" s="1">
        <f t="shared" si="3"/>
        <v>-2.7679211684850331E-2</v>
      </c>
      <c r="L11" s="1">
        <f t="shared" si="4"/>
        <v>-8.0320788315149397E-2</v>
      </c>
      <c r="M11" s="1">
        <f t="shared" si="5"/>
        <v>-0.10799999999999974</v>
      </c>
      <c r="N11" s="1">
        <f t="shared" si="6"/>
        <v>-0.1080000000000001</v>
      </c>
    </row>
    <row r="12" spans="1:14" x14ac:dyDescent="0.35">
      <c r="A12" s="5">
        <v>1944</v>
      </c>
      <c r="B12" s="2">
        <v>9</v>
      </c>
      <c r="C12" s="6">
        <f t="shared" si="0"/>
        <v>0.91</v>
      </c>
      <c r="D12" s="4">
        <v>2.198</v>
      </c>
      <c r="E12" s="1">
        <f t="shared" si="1"/>
        <v>2.4153846153846152</v>
      </c>
      <c r="K12" s="1">
        <f t="shared" si="3"/>
        <v>-9.045599870034908E-2</v>
      </c>
      <c r="L12" s="1">
        <f t="shared" si="4"/>
        <v>-5.4544001299651118E-2</v>
      </c>
      <c r="M12" s="1">
        <f t="shared" si="5"/>
        <v>-0.14500000000000018</v>
      </c>
      <c r="N12" s="1">
        <f t="shared" si="6"/>
        <v>-0.14500000000000002</v>
      </c>
    </row>
    <row r="13" spans="1:14" x14ac:dyDescent="0.35">
      <c r="A13" s="5">
        <v>1945</v>
      </c>
      <c r="B13" s="2">
        <v>10.4</v>
      </c>
      <c r="C13" s="6">
        <f t="shared" si="0"/>
        <v>0.89600000000000002</v>
      </c>
      <c r="D13" s="4">
        <v>2.1139999999999999</v>
      </c>
      <c r="E13" s="1">
        <f t="shared" si="1"/>
        <v>2.359375</v>
      </c>
      <c r="F13" s="1">
        <f>(C13-C3)*(0.5*E13+0.5*E3)</f>
        <v>-0.12665926374867142</v>
      </c>
      <c r="G13" s="1">
        <f>(E13-E3)*(0.5*(C3)+0.5*(C13))</f>
        <v>-0.83634073625132832</v>
      </c>
      <c r="H13" s="1">
        <f>F13+G13</f>
        <v>-0.96299999999999975</v>
      </c>
      <c r="I13" s="1">
        <f>D13-D3</f>
        <v>-0.96300000000000008</v>
      </c>
      <c r="K13" s="1">
        <f t="shared" si="3"/>
        <v>-3.3423317307692338E-2</v>
      </c>
      <c r="L13" s="1">
        <f t="shared" si="4"/>
        <v>-5.0576682692307563E-2</v>
      </c>
      <c r="M13" s="1">
        <f t="shared" si="5"/>
        <v>-8.3999999999999908E-2</v>
      </c>
      <c r="N13" s="1">
        <f t="shared" si="6"/>
        <v>-8.4000000000000075E-2</v>
      </c>
    </row>
    <row r="14" spans="1:14" x14ac:dyDescent="0.35">
      <c r="A14" s="5">
        <v>1946</v>
      </c>
      <c r="B14" s="2">
        <v>7.1</v>
      </c>
      <c r="C14" s="6">
        <f t="shared" si="0"/>
        <v>0.92900000000000005</v>
      </c>
      <c r="D14" s="4">
        <v>2.133</v>
      </c>
      <c r="E14" s="1">
        <f t="shared" si="1"/>
        <v>2.2960172228202369</v>
      </c>
      <c r="F14" s="1">
        <f t="shared" ref="F14:F46" si="7">(C14-C4)*(0.5*E14+0.5*E4)</f>
        <v>-1.9205397886708147E-2</v>
      </c>
      <c r="G14" s="1">
        <f t="shared" ref="G14:G46" si="8">(E14-E4)*(0.5*(C4)+0.5*(C14))</f>
        <v>-0.83479460211329171</v>
      </c>
      <c r="H14" s="1">
        <f t="shared" ref="H14:H46" si="9">F14+G14</f>
        <v>-0.85399999999999987</v>
      </c>
      <c r="I14" s="1">
        <f t="shared" ref="I14:I46" si="10">D14-D4</f>
        <v>-0.85400000000000009</v>
      </c>
      <c r="K14" s="1">
        <f t="shared" si="3"/>
        <v>7.6813971676533976E-2</v>
      </c>
      <c r="L14" s="1">
        <f t="shared" si="4"/>
        <v>-5.7813971676533835E-2</v>
      </c>
      <c r="M14" s="1">
        <f t="shared" si="5"/>
        <v>1.9000000000000142E-2</v>
      </c>
      <c r="N14" s="1">
        <f t="shared" si="6"/>
        <v>1.9000000000000128E-2</v>
      </c>
    </row>
    <row r="15" spans="1:14" x14ac:dyDescent="0.35">
      <c r="A15" s="5">
        <v>1947</v>
      </c>
      <c r="B15" s="2">
        <v>6.9</v>
      </c>
      <c r="C15" s="6">
        <f t="shared" si="0"/>
        <v>0.93100000000000005</v>
      </c>
      <c r="D15" s="4">
        <v>2.1070000000000002</v>
      </c>
      <c r="E15" s="1">
        <f t="shared" si="1"/>
        <v>2.263157894736842</v>
      </c>
      <c r="F15" s="1">
        <f t="shared" si="7"/>
        <v>-1.6100039319215876E-2</v>
      </c>
      <c r="G15" s="1">
        <f t="shared" si="8"/>
        <v>-0.78489996068078416</v>
      </c>
      <c r="H15" s="1">
        <f t="shared" si="9"/>
        <v>-0.80100000000000005</v>
      </c>
      <c r="I15" s="1">
        <f t="shared" si="10"/>
        <v>-0.80099999999999971</v>
      </c>
      <c r="K15" s="1">
        <f t="shared" si="3"/>
        <v>4.5591751175570825E-3</v>
      </c>
      <c r="L15" s="1">
        <f t="shared" si="4"/>
        <v>-3.0559175117557229E-2</v>
      </c>
      <c r="M15" s="1">
        <f t="shared" si="5"/>
        <v>-2.6000000000000148E-2</v>
      </c>
      <c r="N15" s="1">
        <f t="shared" si="6"/>
        <v>-2.5999999999999801E-2</v>
      </c>
    </row>
    <row r="16" spans="1:14" x14ac:dyDescent="0.35">
      <c r="A16" s="5">
        <v>1948</v>
      </c>
      <c r="B16" s="2">
        <v>10.1</v>
      </c>
      <c r="C16" s="6">
        <f t="shared" si="0"/>
        <v>0.89900000000000002</v>
      </c>
      <c r="D16" s="4">
        <v>2.0249999999999999</v>
      </c>
      <c r="E16" s="1">
        <f t="shared" si="1"/>
        <v>2.2525027808676303</v>
      </c>
      <c r="F16" s="1">
        <f t="shared" si="7"/>
        <v>-0.10795981764608409</v>
      </c>
      <c r="G16" s="1">
        <f t="shared" si="8"/>
        <v>-0.70004018235391618</v>
      </c>
      <c r="H16" s="1">
        <f t="shared" si="9"/>
        <v>-0.80800000000000027</v>
      </c>
      <c r="I16" s="1">
        <f t="shared" si="10"/>
        <v>-0.80800000000000027</v>
      </c>
      <c r="K16" s="1">
        <f t="shared" si="3"/>
        <v>-7.2250570809671621E-2</v>
      </c>
      <c r="L16" s="1">
        <f t="shared" si="4"/>
        <v>-9.7494291903287029E-3</v>
      </c>
      <c r="M16" s="1">
        <f t="shared" si="5"/>
        <v>-8.2000000000000323E-2</v>
      </c>
      <c r="N16" s="1">
        <f t="shared" si="6"/>
        <v>-8.2000000000000295E-2</v>
      </c>
    </row>
    <row r="17" spans="1:14" x14ac:dyDescent="0.35">
      <c r="A17" s="5">
        <v>1949</v>
      </c>
      <c r="B17" s="2">
        <v>12.3</v>
      </c>
      <c r="C17" s="6">
        <f t="shared" si="0"/>
        <v>0.877</v>
      </c>
      <c r="D17" s="4">
        <v>1.968</v>
      </c>
      <c r="E17" s="1">
        <f t="shared" si="1"/>
        <v>2.2440136830102624</v>
      </c>
      <c r="F17" s="1">
        <f t="shared" si="7"/>
        <v>-0.183016916126611</v>
      </c>
      <c r="G17" s="1">
        <f t="shared" si="8"/>
        <v>-0.60898308387338873</v>
      </c>
      <c r="H17" s="1">
        <f t="shared" si="9"/>
        <v>-0.7919999999999997</v>
      </c>
      <c r="I17" s="1">
        <f t="shared" si="10"/>
        <v>-0.79199999999999982</v>
      </c>
      <c r="K17" s="1">
        <f t="shared" si="3"/>
        <v>-4.9461681102656856E-2</v>
      </c>
      <c r="L17" s="1">
        <f t="shared" si="4"/>
        <v>-7.5383188973427448E-3</v>
      </c>
      <c r="M17" s="1">
        <f t="shared" si="5"/>
        <v>-5.69999999999996E-2</v>
      </c>
      <c r="N17" s="1">
        <f t="shared" si="6"/>
        <v>-5.699999999999994E-2</v>
      </c>
    </row>
    <row r="18" spans="1:14" x14ac:dyDescent="0.35">
      <c r="A18" s="5">
        <v>1950</v>
      </c>
      <c r="B18" s="2">
        <v>13.9</v>
      </c>
      <c r="C18" s="6">
        <f t="shared" si="0"/>
        <v>0.86099999999999999</v>
      </c>
      <c r="D18" s="4">
        <v>1.927</v>
      </c>
      <c r="E18" s="1">
        <f t="shared" si="1"/>
        <v>2.2380952380952381</v>
      </c>
      <c r="F18" s="1">
        <f t="shared" si="7"/>
        <v>-0.22915686274509794</v>
      </c>
      <c r="G18" s="1">
        <f t="shared" si="8"/>
        <v>-0.50784313725490215</v>
      </c>
      <c r="H18" s="1">
        <f t="shared" si="9"/>
        <v>-0.7370000000000001</v>
      </c>
      <c r="I18" s="1">
        <f t="shared" si="10"/>
        <v>-0.7370000000000001</v>
      </c>
      <c r="K18" s="1">
        <f t="shared" si="3"/>
        <v>-3.5856871368844037E-2</v>
      </c>
      <c r="L18" s="1">
        <f t="shared" si="4"/>
        <v>-5.1431286311560695E-3</v>
      </c>
      <c r="M18" s="1">
        <f t="shared" si="5"/>
        <v>-4.1000000000000106E-2</v>
      </c>
      <c r="N18" s="1">
        <f t="shared" si="6"/>
        <v>-4.0999999999999925E-2</v>
      </c>
    </row>
    <row r="19" spans="1:14" x14ac:dyDescent="0.35">
      <c r="A19" s="5">
        <v>1951</v>
      </c>
      <c r="B19" s="2">
        <v>15.3</v>
      </c>
      <c r="C19" s="6">
        <f t="shared" si="0"/>
        <v>0.84699999999999998</v>
      </c>
      <c r="D19" s="4">
        <v>1.897</v>
      </c>
      <c r="E19" s="1">
        <f t="shared" si="1"/>
        <v>2.2396694214876032</v>
      </c>
      <c r="F19" s="1">
        <f t="shared" si="7"/>
        <v>-0.257987056392805</v>
      </c>
      <c r="G19" s="1">
        <f t="shared" si="8"/>
        <v>-0.39101294360719491</v>
      </c>
      <c r="H19" s="1">
        <f t="shared" si="9"/>
        <v>-0.64899999999999991</v>
      </c>
      <c r="I19" s="1">
        <f t="shared" si="10"/>
        <v>-0.6489999999999998</v>
      </c>
      <c r="K19" s="1">
        <f t="shared" si="3"/>
        <v>-3.1344352617079914E-2</v>
      </c>
      <c r="L19" s="1">
        <f t="shared" si="4"/>
        <v>1.3443526170797409E-3</v>
      </c>
      <c r="M19" s="1">
        <f t="shared" si="5"/>
        <v>-3.0000000000000172E-2</v>
      </c>
      <c r="N19" s="1">
        <f t="shared" si="6"/>
        <v>-3.0000000000000027E-2</v>
      </c>
    </row>
    <row r="20" spans="1:14" x14ac:dyDescent="0.35">
      <c r="A20" s="5">
        <v>1952</v>
      </c>
      <c r="B20" s="2">
        <v>16.100000000000001</v>
      </c>
      <c r="C20" s="6">
        <f t="shared" si="0"/>
        <v>0.83899999999999997</v>
      </c>
      <c r="D20" s="4">
        <v>1.8819999999999999</v>
      </c>
      <c r="E20" s="1">
        <f t="shared" si="1"/>
        <v>2.2431466030989271</v>
      </c>
      <c r="F20" s="1">
        <f t="shared" si="7"/>
        <v>-0.28569530221632772</v>
      </c>
      <c r="G20" s="1">
        <f t="shared" si="8"/>
        <v>-0.2833046977836724</v>
      </c>
      <c r="H20" s="1">
        <f t="shared" si="9"/>
        <v>-0.56900000000000017</v>
      </c>
      <c r="I20" s="1">
        <f t="shared" si="10"/>
        <v>-0.56900000000000017</v>
      </c>
      <c r="K20" s="1">
        <f t="shared" si="3"/>
        <v>-1.7931264098346136E-2</v>
      </c>
      <c r="L20" s="1">
        <f t="shared" si="4"/>
        <v>2.9312640983460746E-3</v>
      </c>
      <c r="M20" s="1">
        <f t="shared" si="5"/>
        <v>-1.5000000000000062E-2</v>
      </c>
      <c r="N20" s="1">
        <f t="shared" si="6"/>
        <v>-1.5000000000000124E-2</v>
      </c>
    </row>
    <row r="21" spans="1:14" x14ac:dyDescent="0.35">
      <c r="A21" s="5">
        <v>1953</v>
      </c>
      <c r="B21" s="2">
        <v>16.2</v>
      </c>
      <c r="C21" s="6">
        <f t="shared" si="0"/>
        <v>0.83799999999999997</v>
      </c>
      <c r="D21" s="4">
        <v>1.873</v>
      </c>
      <c r="E21" s="1">
        <f t="shared" si="1"/>
        <v>2.2350835322195706</v>
      </c>
      <c r="F21" s="1">
        <f t="shared" si="7"/>
        <v>-0.25665207362529074</v>
      </c>
      <c r="G21" s="1">
        <f t="shared" si="8"/>
        <v>-0.21334792637470934</v>
      </c>
      <c r="H21" s="1">
        <f t="shared" si="9"/>
        <v>-0.47000000000000008</v>
      </c>
      <c r="I21" s="1">
        <f t="shared" si="10"/>
        <v>-0.47</v>
      </c>
      <c r="K21" s="1">
        <f t="shared" si="3"/>
        <v>-2.2391150676592509E-3</v>
      </c>
      <c r="L21" s="1">
        <f t="shared" si="4"/>
        <v>-6.7608849323404566E-3</v>
      </c>
      <c r="M21" s="1">
        <f t="shared" si="5"/>
        <v>-8.9999999999997079E-3</v>
      </c>
      <c r="N21" s="1">
        <f t="shared" si="6"/>
        <v>-8.999999999999897E-3</v>
      </c>
    </row>
    <row r="22" spans="1:14" x14ac:dyDescent="0.35">
      <c r="A22" s="5">
        <v>1954</v>
      </c>
      <c r="B22" s="2">
        <v>16.100000000000001</v>
      </c>
      <c r="C22" s="6">
        <f t="shared" si="0"/>
        <v>0.83899999999999997</v>
      </c>
      <c r="D22" s="4">
        <v>1.863</v>
      </c>
      <c r="E22" s="1">
        <f t="shared" si="1"/>
        <v>2.2205005959475566</v>
      </c>
      <c r="F22" s="1">
        <f t="shared" si="7"/>
        <v>-0.16457392500229223</v>
      </c>
      <c r="G22" s="1">
        <f t="shared" si="8"/>
        <v>-0.17042607499770784</v>
      </c>
      <c r="H22" s="1">
        <f t="shared" si="9"/>
        <v>-0.33500000000000008</v>
      </c>
      <c r="I22" s="1">
        <f t="shared" si="10"/>
        <v>-0.33499999999999996</v>
      </c>
      <c r="K22" s="1">
        <f t="shared" si="3"/>
        <v>2.2277920640835654E-3</v>
      </c>
      <c r="L22" s="1">
        <f t="shared" si="4"/>
        <v>-1.222779206408375E-2</v>
      </c>
      <c r="M22" s="1">
        <f t="shared" si="5"/>
        <v>-1.0000000000000184E-2</v>
      </c>
      <c r="N22" s="1">
        <f t="shared" si="6"/>
        <v>-1.0000000000000009E-2</v>
      </c>
    </row>
    <row r="23" spans="1:14" x14ac:dyDescent="0.35">
      <c r="A23" s="5">
        <v>1955</v>
      </c>
      <c r="B23" s="2">
        <v>16.399999999999999</v>
      </c>
      <c r="C23" s="6">
        <f t="shared" si="0"/>
        <v>0.83600000000000008</v>
      </c>
      <c r="D23" s="4">
        <v>1.8520000000000001</v>
      </c>
      <c r="E23" s="1">
        <f t="shared" si="1"/>
        <v>2.2153110047846889</v>
      </c>
      <c r="F23" s="1">
        <f t="shared" si="7"/>
        <v>-0.13724058014354054</v>
      </c>
      <c r="G23" s="1">
        <f t="shared" si="8"/>
        <v>-0.12475941985645943</v>
      </c>
      <c r="H23" s="1">
        <f t="shared" si="9"/>
        <v>-0.26199999999999996</v>
      </c>
      <c r="I23" s="1">
        <f t="shared" si="10"/>
        <v>-0.26199999999999979</v>
      </c>
      <c r="K23" s="1">
        <f t="shared" si="3"/>
        <v>-6.6537174010981278E-3</v>
      </c>
      <c r="L23" s="1">
        <f t="shared" si="4"/>
        <v>-4.3462825989016634E-3</v>
      </c>
      <c r="M23" s="1">
        <f t="shared" si="5"/>
        <v>-1.0999999999999791E-2</v>
      </c>
      <c r="N23" s="1">
        <f t="shared" si="6"/>
        <v>-1.0999999999999899E-2</v>
      </c>
    </row>
    <row r="24" spans="1:14" x14ac:dyDescent="0.35">
      <c r="A24" s="5">
        <v>1956</v>
      </c>
      <c r="B24" s="2">
        <v>16.7</v>
      </c>
      <c r="C24" s="6">
        <f t="shared" si="0"/>
        <v>0.83299999999999996</v>
      </c>
      <c r="D24" s="4">
        <v>1.8440000000000001</v>
      </c>
      <c r="E24" s="1">
        <f t="shared" si="1"/>
        <v>2.2136854741896759</v>
      </c>
      <c r="F24" s="1">
        <f t="shared" si="7"/>
        <v>-0.21646572945647602</v>
      </c>
      <c r="G24" s="1">
        <f t="shared" si="8"/>
        <v>-7.2534270543524265E-2</v>
      </c>
      <c r="H24" s="1">
        <f t="shared" si="9"/>
        <v>-0.28900000000000026</v>
      </c>
      <c r="I24" s="1">
        <f t="shared" si="10"/>
        <v>-0.28899999999999992</v>
      </c>
      <c r="K24" s="1">
        <f t="shared" si="3"/>
        <v>-6.6434947184617985E-3</v>
      </c>
      <c r="L24" s="1">
        <f t="shared" si="4"/>
        <v>-1.3565052815383695E-3</v>
      </c>
      <c r="M24" s="1">
        <f t="shared" si="5"/>
        <v>-8.0000000000001684E-3</v>
      </c>
      <c r="N24" s="1">
        <f t="shared" si="6"/>
        <v>-8.0000000000000071E-3</v>
      </c>
    </row>
    <row r="25" spans="1:14" x14ac:dyDescent="0.35">
      <c r="A25" s="5">
        <v>1957</v>
      </c>
      <c r="B25" s="2">
        <v>16.8</v>
      </c>
      <c r="C25" s="6">
        <f t="shared" si="0"/>
        <v>0.83199999999999996</v>
      </c>
      <c r="D25" s="4">
        <v>1.8460000000000001</v>
      </c>
      <c r="E25" s="1">
        <f t="shared" si="1"/>
        <v>2.21875</v>
      </c>
      <c r="F25" s="1">
        <f t="shared" si="7"/>
        <v>-0.22185444078947389</v>
      </c>
      <c r="G25" s="1">
        <f t="shared" si="8"/>
        <v>-3.9145559210526253E-2</v>
      </c>
      <c r="H25" s="1">
        <f t="shared" si="9"/>
        <v>-0.26100000000000012</v>
      </c>
      <c r="I25" s="1">
        <f t="shared" si="10"/>
        <v>-0.26100000000000012</v>
      </c>
      <c r="K25" s="1">
        <f t="shared" si="3"/>
        <v>-2.21621773709484E-3</v>
      </c>
      <c r="L25" s="1">
        <f t="shared" si="4"/>
        <v>4.2162177370948361E-3</v>
      </c>
      <c r="M25" s="1">
        <f t="shared" si="5"/>
        <v>1.9999999999999961E-3</v>
      </c>
      <c r="N25" s="1">
        <f t="shared" si="6"/>
        <v>2.0000000000000018E-3</v>
      </c>
    </row>
    <row r="26" spans="1:14" x14ac:dyDescent="0.35">
      <c r="A26" s="5">
        <v>1958</v>
      </c>
      <c r="B26" s="2">
        <v>17.100000000000001</v>
      </c>
      <c r="C26" s="6">
        <f t="shared" si="0"/>
        <v>0.82899999999999996</v>
      </c>
      <c r="D26" s="4">
        <v>1.8460000000000001</v>
      </c>
      <c r="E26" s="1">
        <f t="shared" si="1"/>
        <v>2.2267792521109775</v>
      </c>
      <c r="F26" s="1">
        <f t="shared" si="7"/>
        <v>-0.1567748711542514</v>
      </c>
      <c r="G26" s="1">
        <f t="shared" si="8"/>
        <v>-2.2225128845748059E-2</v>
      </c>
      <c r="H26" s="1">
        <f t="shared" si="9"/>
        <v>-0.17899999999999947</v>
      </c>
      <c r="I26" s="1">
        <f t="shared" si="10"/>
        <v>-0.17899999999999983</v>
      </c>
      <c r="K26" s="1">
        <f t="shared" si="3"/>
        <v>-6.6682938781664732E-3</v>
      </c>
      <c r="L26" s="1">
        <f t="shared" si="4"/>
        <v>6.6682938781668071E-3</v>
      </c>
      <c r="M26" s="1">
        <f t="shared" si="5"/>
        <v>3.3393426912553537E-16</v>
      </c>
      <c r="N26" s="1">
        <f t="shared" si="6"/>
        <v>0</v>
      </c>
    </row>
    <row r="27" spans="1:14" x14ac:dyDescent="0.35">
      <c r="A27" s="5">
        <v>1959</v>
      </c>
      <c r="B27" s="2">
        <v>17.3</v>
      </c>
      <c r="C27" s="6">
        <f t="shared" si="0"/>
        <v>0.82699999999999996</v>
      </c>
      <c r="D27" s="4">
        <v>1.845</v>
      </c>
      <c r="E27" s="1">
        <f t="shared" si="1"/>
        <v>2.2309552599758162</v>
      </c>
      <c r="F27" s="1">
        <f t="shared" si="7"/>
        <v>-0.11187422357465207</v>
      </c>
      <c r="G27" s="1">
        <f t="shared" si="8"/>
        <v>-1.1125776425348123E-2</v>
      </c>
      <c r="H27" s="1">
        <f t="shared" si="9"/>
        <v>-0.12300000000000019</v>
      </c>
      <c r="I27" s="1">
        <f t="shared" si="10"/>
        <v>-0.123</v>
      </c>
      <c r="K27" s="1">
        <f t="shared" si="3"/>
        <v>-4.457734512086798E-3</v>
      </c>
      <c r="L27" s="1">
        <f t="shared" si="4"/>
        <v>3.4577345120864749E-3</v>
      </c>
      <c r="M27" s="1">
        <f t="shared" si="5"/>
        <v>-1.0000000000003231E-3</v>
      </c>
      <c r="N27" s="1">
        <f t="shared" si="6"/>
        <v>-1.0000000000001119E-3</v>
      </c>
    </row>
    <row r="28" spans="1:14" x14ac:dyDescent="0.35">
      <c r="A28" s="5">
        <v>1960</v>
      </c>
      <c r="B28" s="2">
        <v>17.8</v>
      </c>
      <c r="C28" s="6">
        <f t="shared" si="0"/>
        <v>0.82199999999999995</v>
      </c>
      <c r="D28" s="4">
        <v>1.833</v>
      </c>
      <c r="E28" s="1">
        <f t="shared" si="1"/>
        <v>2.2299270072992701</v>
      </c>
      <c r="F28" s="1">
        <f t="shared" si="7"/>
        <v>-8.7126433785192983E-2</v>
      </c>
      <c r="G28" s="1">
        <f t="shared" si="8"/>
        <v>-6.873566214807128E-3</v>
      </c>
      <c r="H28" s="1">
        <f t="shared" si="9"/>
        <v>-9.4000000000000111E-2</v>
      </c>
      <c r="I28" s="1">
        <f t="shared" si="10"/>
        <v>-9.4000000000000083E-2</v>
      </c>
      <c r="K28" s="1">
        <f t="shared" si="3"/>
        <v>-1.1152205668187726E-2</v>
      </c>
      <c r="L28" s="1">
        <f t="shared" si="4"/>
        <v>-8.4779433181230866E-4</v>
      </c>
      <c r="M28" s="1">
        <f t="shared" si="5"/>
        <v>-1.2000000000000035E-2</v>
      </c>
      <c r="N28" s="1">
        <f t="shared" si="6"/>
        <v>-1.2000000000000011E-2</v>
      </c>
    </row>
    <row r="29" spans="1:14" x14ac:dyDescent="0.35">
      <c r="A29" s="5">
        <v>1961</v>
      </c>
      <c r="B29" s="2">
        <v>18.600000000000001</v>
      </c>
      <c r="C29" s="6">
        <f t="shared" si="0"/>
        <v>0.81399999999999995</v>
      </c>
      <c r="D29" s="4">
        <v>1.81</v>
      </c>
      <c r="E29" s="1">
        <f t="shared" si="1"/>
        <v>2.2235872235872236</v>
      </c>
      <c r="F29" s="1">
        <f t="shared" si="7"/>
        <v>-7.3643734643734707E-2</v>
      </c>
      <c r="G29" s="1">
        <f t="shared" si="8"/>
        <v>-1.3356265356265232E-2</v>
      </c>
      <c r="H29" s="1">
        <f t="shared" si="9"/>
        <v>-8.6999999999999938E-2</v>
      </c>
      <c r="I29" s="1">
        <f t="shared" si="10"/>
        <v>-8.6999999999999966E-2</v>
      </c>
      <c r="K29" s="1">
        <f>($C29-$C28)*(0.5*$E29+0.5*$E28)</f>
        <v>-1.7814056923545991E-2</v>
      </c>
      <c r="L29" s="1">
        <f>($E29-$E28)*(0.5*($C28)+0.5*($C29))</f>
        <v>-5.1859430764540082E-3</v>
      </c>
      <c r="M29" s="1">
        <f t="shared" ref="M29:M46" si="11">K29+L29</f>
        <v>-2.3E-2</v>
      </c>
      <c r="N29" s="1">
        <f>$D29-$D28</f>
        <v>-2.2999999999999909E-2</v>
      </c>
    </row>
    <row r="30" spans="1:14" x14ac:dyDescent="0.35">
      <c r="A30" s="5">
        <v>1962</v>
      </c>
      <c r="B30" s="2">
        <v>18.600000000000001</v>
      </c>
      <c r="C30" s="6">
        <f t="shared" si="0"/>
        <v>0.81399999999999995</v>
      </c>
      <c r="D30" s="4">
        <v>1.804</v>
      </c>
      <c r="E30" s="1">
        <f t="shared" si="1"/>
        <v>2.2162162162162162</v>
      </c>
      <c r="F30" s="1">
        <f t="shared" si="7"/>
        <v>-5.5742035241439343E-2</v>
      </c>
      <c r="G30" s="1">
        <f t="shared" si="8"/>
        <v>-2.2257964758560539E-2</v>
      </c>
      <c r="H30" s="1">
        <f t="shared" si="9"/>
        <v>-7.7999999999999875E-2</v>
      </c>
      <c r="I30" s="1">
        <f t="shared" si="10"/>
        <v>-7.7999999999999847E-2</v>
      </c>
      <c r="K30" s="1">
        <f t="shared" ref="K30:K47" si="12">($C30-$C29)*(0.5*$E30+0.5*$E29)</f>
        <v>0</v>
      </c>
      <c r="L30" s="1">
        <f t="shared" ref="L30:L47" si="13">($E30-$E29)*(0.5*($C29)+0.5*($C30))</f>
        <v>-6.0000000000000045E-3</v>
      </c>
      <c r="M30" s="1">
        <f t="shared" si="11"/>
        <v>-6.0000000000000045E-3</v>
      </c>
      <c r="N30" s="1">
        <f t="shared" ref="N30:N47" si="14">$D30-$D29</f>
        <v>-6.0000000000000053E-3</v>
      </c>
    </row>
    <row r="31" spans="1:14" x14ac:dyDescent="0.35">
      <c r="A31" s="5">
        <v>1963</v>
      </c>
      <c r="B31" s="2">
        <v>18.5</v>
      </c>
      <c r="C31" s="6">
        <f t="shared" si="0"/>
        <v>0.81499999999999995</v>
      </c>
      <c r="D31" s="4">
        <v>1.798</v>
      </c>
      <c r="E31" s="1">
        <f t="shared" si="1"/>
        <v>2.2061349693251535</v>
      </c>
      <c r="F31" s="1">
        <f t="shared" si="7"/>
        <v>-5.1074012767764375E-2</v>
      </c>
      <c r="G31" s="1">
        <f t="shared" si="8"/>
        <v>-2.3925987232235692E-2</v>
      </c>
      <c r="H31" s="1">
        <f t="shared" si="9"/>
        <v>-7.5000000000000067E-2</v>
      </c>
      <c r="I31" s="1">
        <f t="shared" si="10"/>
        <v>-7.4999999999999956E-2</v>
      </c>
      <c r="K31" s="1">
        <f t="shared" si="12"/>
        <v>2.2111755927706868E-3</v>
      </c>
      <c r="L31" s="1">
        <f t="shared" si="13"/>
        <v>-8.2111755927705785E-3</v>
      </c>
      <c r="M31" s="1">
        <f t="shared" si="11"/>
        <v>-5.9999999999998917E-3</v>
      </c>
      <c r="N31" s="1">
        <f t="shared" si="14"/>
        <v>-6.0000000000000053E-3</v>
      </c>
    </row>
    <row r="32" spans="1:14" x14ac:dyDescent="0.35">
      <c r="A32" s="5">
        <v>1964</v>
      </c>
      <c r="B32" s="2">
        <v>19.2</v>
      </c>
      <c r="C32" s="6">
        <f t="shared" si="0"/>
        <v>0.80800000000000005</v>
      </c>
      <c r="D32" s="4">
        <v>1.7789999999999999</v>
      </c>
      <c r="E32" s="1">
        <f t="shared" si="1"/>
        <v>2.2017326732673266</v>
      </c>
      <c r="F32" s="1">
        <f t="shared" si="7"/>
        <v>-6.8544615672830517E-2</v>
      </c>
      <c r="G32" s="1">
        <f t="shared" si="8"/>
        <v>-1.5455384327169386E-2</v>
      </c>
      <c r="H32" s="1">
        <f t="shared" si="9"/>
        <v>-8.3999999999999908E-2</v>
      </c>
      <c r="I32" s="1">
        <f t="shared" si="10"/>
        <v>-8.4000000000000075E-2</v>
      </c>
      <c r="K32" s="1">
        <f t="shared" si="12"/>
        <v>-1.5427536749073449E-2</v>
      </c>
      <c r="L32" s="1">
        <f t="shared" si="13"/>
        <v>-3.57246325092656E-3</v>
      </c>
      <c r="M32" s="1">
        <f t="shared" si="11"/>
        <v>-1.900000000000001E-2</v>
      </c>
      <c r="N32" s="1">
        <f t="shared" si="14"/>
        <v>-1.9000000000000128E-2</v>
      </c>
    </row>
    <row r="33" spans="1:15" x14ac:dyDescent="0.35">
      <c r="A33" s="5">
        <v>1965</v>
      </c>
      <c r="B33" s="2">
        <v>19.7</v>
      </c>
      <c r="C33" s="6">
        <f t="shared" si="0"/>
        <v>0.80300000000000005</v>
      </c>
      <c r="D33" s="4">
        <v>1.7669999999999999</v>
      </c>
      <c r="E33" s="1">
        <f t="shared" si="1"/>
        <v>2.2004981320049812</v>
      </c>
      <c r="F33" s="1">
        <f t="shared" si="7"/>
        <v>-7.2860850757029624E-2</v>
      </c>
      <c r="G33" s="1">
        <f t="shared" si="8"/>
        <v>-1.2139149242970432E-2</v>
      </c>
      <c r="H33" s="1">
        <f t="shared" si="9"/>
        <v>-8.5000000000000062E-2</v>
      </c>
      <c r="I33" s="1">
        <f t="shared" si="10"/>
        <v>-8.5000000000000187E-2</v>
      </c>
      <c r="K33" s="1">
        <f t="shared" si="12"/>
        <v>-1.100557701318078E-2</v>
      </c>
      <c r="L33" s="1">
        <f t="shared" si="13"/>
        <v>-9.9442298681917608E-4</v>
      </c>
      <c r="M33" s="1">
        <f t="shared" si="11"/>
        <v>-1.1999999999999957E-2</v>
      </c>
      <c r="N33" s="1">
        <f t="shared" si="14"/>
        <v>-1.2000000000000011E-2</v>
      </c>
    </row>
    <row r="34" spans="1:15" x14ac:dyDescent="0.35">
      <c r="A34" s="5">
        <v>1966</v>
      </c>
      <c r="B34" s="2">
        <v>19.399999999999999</v>
      </c>
      <c r="C34" s="6">
        <f t="shared" si="0"/>
        <v>0.80600000000000005</v>
      </c>
      <c r="D34" s="4">
        <v>1.772</v>
      </c>
      <c r="E34" s="1">
        <f t="shared" si="1"/>
        <v>2.1985111662531018</v>
      </c>
      <c r="F34" s="1">
        <f t="shared" si="7"/>
        <v>-5.9564654645977308E-2</v>
      </c>
      <c r="G34" s="1">
        <f t="shared" si="8"/>
        <v>-1.2435345354022425E-2</v>
      </c>
      <c r="H34" s="1">
        <f t="shared" si="9"/>
        <v>-7.1999999999999731E-2</v>
      </c>
      <c r="I34" s="1">
        <f t="shared" si="10"/>
        <v>-7.2000000000000064E-2</v>
      </c>
      <c r="K34" s="1">
        <f t="shared" si="12"/>
        <v>6.59851394738713E-3</v>
      </c>
      <c r="L34" s="1">
        <f t="shared" si="13"/>
        <v>-1.5985139473869768E-3</v>
      </c>
      <c r="M34" s="1">
        <f t="shared" si="11"/>
        <v>5.0000000000001536E-3</v>
      </c>
      <c r="N34" s="1">
        <f t="shared" si="14"/>
        <v>5.0000000000001155E-3</v>
      </c>
    </row>
    <row r="35" spans="1:15" x14ac:dyDescent="0.35">
      <c r="A35" s="5">
        <v>1967</v>
      </c>
      <c r="B35" s="2">
        <v>19.100000000000001</v>
      </c>
      <c r="C35" s="6">
        <f t="shared" si="0"/>
        <v>0.80899999999999994</v>
      </c>
      <c r="D35" s="4">
        <v>1.782</v>
      </c>
      <c r="E35" s="1">
        <f t="shared" si="1"/>
        <v>2.2027194066749076</v>
      </c>
      <c r="F35" s="1">
        <f t="shared" si="7"/>
        <v>-5.0846898176761475E-2</v>
      </c>
      <c r="G35" s="1">
        <f t="shared" si="8"/>
        <v>-1.3153101823238297E-2</v>
      </c>
      <c r="H35" s="1">
        <f t="shared" si="9"/>
        <v>-6.3999999999999779E-2</v>
      </c>
      <c r="I35" s="1">
        <f t="shared" si="10"/>
        <v>-6.4000000000000057E-2</v>
      </c>
      <c r="K35" s="1">
        <f t="shared" si="12"/>
        <v>6.601845859391775E-3</v>
      </c>
      <c r="L35" s="1">
        <f t="shared" si="13"/>
        <v>3.3981541406081727E-3</v>
      </c>
      <c r="M35" s="1">
        <f t="shared" si="11"/>
        <v>9.9999999999999482E-3</v>
      </c>
      <c r="N35" s="1">
        <f t="shared" si="14"/>
        <v>1.0000000000000009E-2</v>
      </c>
    </row>
    <row r="36" spans="1:15" x14ac:dyDescent="0.35">
      <c r="A36" s="5">
        <v>1968</v>
      </c>
      <c r="B36" s="2">
        <v>18.899999999999999</v>
      </c>
      <c r="C36" s="6">
        <f t="shared" si="0"/>
        <v>0.81100000000000005</v>
      </c>
      <c r="D36" s="4">
        <v>1.786</v>
      </c>
      <c r="E36" s="1">
        <f t="shared" si="1"/>
        <v>2.2022194821208383</v>
      </c>
      <c r="F36" s="1">
        <f t="shared" si="7"/>
        <v>-3.986098860808613E-2</v>
      </c>
      <c r="G36" s="1">
        <f t="shared" si="8"/>
        <v>-2.0139011391914149E-2</v>
      </c>
      <c r="H36" s="1">
        <f t="shared" si="9"/>
        <v>-6.0000000000000275E-2</v>
      </c>
      <c r="I36" s="1">
        <f t="shared" si="10"/>
        <v>-6.0000000000000053E-2</v>
      </c>
      <c r="K36" s="1">
        <f t="shared" si="12"/>
        <v>4.404938888795994E-3</v>
      </c>
      <c r="L36" s="1">
        <f t="shared" si="13"/>
        <v>-4.0493888879615807E-4</v>
      </c>
      <c r="M36" s="1">
        <f t="shared" si="11"/>
        <v>3.9999999999998362E-3</v>
      </c>
      <c r="N36" s="1">
        <f t="shared" si="14"/>
        <v>4.0000000000000036E-3</v>
      </c>
    </row>
    <row r="37" spans="1:15" x14ac:dyDescent="0.35">
      <c r="A37" s="5">
        <v>1969</v>
      </c>
      <c r="B37" s="2">
        <v>18.7</v>
      </c>
      <c r="C37" s="6">
        <f t="shared" si="0"/>
        <v>0.81299999999999994</v>
      </c>
      <c r="D37" s="4">
        <v>1.788</v>
      </c>
      <c r="E37" s="1">
        <f t="shared" si="1"/>
        <v>2.1992619926199266</v>
      </c>
      <c r="F37" s="1">
        <f t="shared" si="7"/>
        <v>-3.1011520768170223E-2</v>
      </c>
      <c r="G37" s="1">
        <f t="shared" si="8"/>
        <v>-2.5988479231829488E-2</v>
      </c>
      <c r="H37" s="1">
        <f t="shared" si="9"/>
        <v>-5.6999999999999711E-2</v>
      </c>
      <c r="I37" s="1">
        <f t="shared" si="10"/>
        <v>-5.699999999999994E-2</v>
      </c>
      <c r="K37" s="1">
        <f t="shared" si="12"/>
        <v>4.4014814747405243E-3</v>
      </c>
      <c r="L37" s="1">
        <f t="shared" si="13"/>
        <v>-2.4014814747402849E-3</v>
      </c>
      <c r="M37" s="1">
        <f t="shared" si="11"/>
        <v>2.0000000000002394E-3</v>
      </c>
      <c r="N37" s="1">
        <f t="shared" si="14"/>
        <v>2.0000000000000018E-3</v>
      </c>
    </row>
    <row r="38" spans="1:15" x14ac:dyDescent="0.35">
      <c r="A38" s="5">
        <v>1970</v>
      </c>
      <c r="B38" s="2">
        <v>18.7</v>
      </c>
      <c r="C38" s="6">
        <f t="shared" si="0"/>
        <v>0.81299999999999994</v>
      </c>
      <c r="D38" s="4">
        <v>1.784</v>
      </c>
      <c r="E38" s="1">
        <f t="shared" si="1"/>
        <v>2.1943419434194342</v>
      </c>
      <c r="F38" s="1">
        <f t="shared" si="7"/>
        <v>-1.9909210278234186E-2</v>
      </c>
      <c r="G38" s="1">
        <f t="shared" si="8"/>
        <v>-2.9090789721765799E-2</v>
      </c>
      <c r="H38" s="1">
        <f t="shared" si="9"/>
        <v>-4.8999999999999988E-2</v>
      </c>
      <c r="I38" s="1">
        <f t="shared" si="10"/>
        <v>-4.8999999999999932E-2</v>
      </c>
      <c r="K38" s="1">
        <f t="shared" si="12"/>
        <v>0</v>
      </c>
      <c r="L38" s="1">
        <f t="shared" si="13"/>
        <v>-4.0000000000003063E-3</v>
      </c>
      <c r="M38" s="1">
        <f t="shared" si="11"/>
        <v>-4.0000000000003063E-3</v>
      </c>
      <c r="N38" s="1">
        <f t="shared" si="14"/>
        <v>-4.0000000000000036E-3</v>
      </c>
    </row>
    <row r="39" spans="1:15" x14ac:dyDescent="0.35">
      <c r="A39" s="5">
        <v>1971</v>
      </c>
      <c r="B39" s="2">
        <v>18.399999999999999</v>
      </c>
      <c r="C39" s="6">
        <f t="shared" si="0"/>
        <v>0.81600000000000006</v>
      </c>
      <c r="D39" s="4">
        <v>1.7949999999999999</v>
      </c>
      <c r="E39" s="1">
        <f t="shared" si="1"/>
        <v>2.1997549019607843</v>
      </c>
      <c r="F39" s="1">
        <f t="shared" si="7"/>
        <v>4.4233421255482569E-3</v>
      </c>
      <c r="G39" s="1">
        <f t="shared" si="8"/>
        <v>-1.9423342125548058E-2</v>
      </c>
      <c r="H39" s="1">
        <f t="shared" si="9"/>
        <v>-1.4999999999999802E-2</v>
      </c>
      <c r="I39" s="1">
        <f t="shared" si="10"/>
        <v>-1.5000000000000124E-2</v>
      </c>
      <c r="K39" s="1">
        <f t="shared" si="12"/>
        <v>6.5911452680705775E-3</v>
      </c>
      <c r="L39" s="1">
        <f t="shared" si="13"/>
        <v>4.4088547319296109E-3</v>
      </c>
      <c r="M39" s="1">
        <f t="shared" si="11"/>
        <v>1.1000000000000188E-2</v>
      </c>
      <c r="N39" s="1">
        <f t="shared" si="14"/>
        <v>1.0999999999999899E-2</v>
      </c>
    </row>
    <row r="40" spans="1:15" x14ac:dyDescent="0.35">
      <c r="A40" s="5">
        <v>1972</v>
      </c>
      <c r="B40" s="2">
        <v>18.100000000000001</v>
      </c>
      <c r="C40" s="6">
        <f t="shared" si="0"/>
        <v>0.81899999999999995</v>
      </c>
      <c r="D40" s="4">
        <v>1.8080000000000001</v>
      </c>
      <c r="E40" s="1">
        <f t="shared" si="1"/>
        <v>2.2075702075702077</v>
      </c>
      <c r="F40" s="1">
        <f t="shared" si="7"/>
        <v>1.1059466059466071E-2</v>
      </c>
      <c r="G40" s="1">
        <f t="shared" si="8"/>
        <v>-7.0594660594659464E-3</v>
      </c>
      <c r="H40" s="1">
        <f t="shared" si="9"/>
        <v>4.000000000000125E-3</v>
      </c>
      <c r="I40" s="1">
        <f t="shared" si="10"/>
        <v>4.0000000000000036E-3</v>
      </c>
      <c r="K40" s="1">
        <f t="shared" si="12"/>
        <v>6.6109876642962495E-3</v>
      </c>
      <c r="L40" s="1">
        <f t="shared" si="13"/>
        <v>6.3890123357036709E-3</v>
      </c>
      <c r="M40" s="1">
        <f t="shared" si="11"/>
        <v>1.2999999999999921E-2</v>
      </c>
      <c r="N40" s="1">
        <f t="shared" si="14"/>
        <v>1.3000000000000123E-2</v>
      </c>
    </row>
    <row r="41" spans="1:15" x14ac:dyDescent="0.35">
      <c r="A41" s="5">
        <v>1973</v>
      </c>
      <c r="B41" s="2">
        <v>18.100000000000001</v>
      </c>
      <c r="C41" s="6">
        <f t="shared" si="0"/>
        <v>0.81899999999999995</v>
      </c>
      <c r="D41" s="4">
        <v>1.8109999999999999</v>
      </c>
      <c r="E41" s="1">
        <f t="shared" si="1"/>
        <v>2.2112332112332114</v>
      </c>
      <c r="F41" s="1">
        <f t="shared" si="7"/>
        <v>8.8347363611167365E-3</v>
      </c>
      <c r="G41" s="1">
        <f t="shared" si="8"/>
        <v>4.1652636388832672E-3</v>
      </c>
      <c r="H41" s="1">
        <f t="shared" si="9"/>
        <v>1.3000000000000005E-2</v>
      </c>
      <c r="I41" s="1">
        <f t="shared" si="10"/>
        <v>1.2999999999999901E-2</v>
      </c>
      <c r="K41" s="1">
        <f t="shared" si="12"/>
        <v>0</v>
      </c>
      <c r="L41" s="1">
        <f t="shared" si="13"/>
        <v>2.9999999999999892E-3</v>
      </c>
      <c r="M41" s="1">
        <f t="shared" si="11"/>
        <v>2.9999999999999892E-3</v>
      </c>
      <c r="N41" s="1">
        <f t="shared" si="14"/>
        <v>2.9999999999998916E-3</v>
      </c>
    </row>
    <row r="42" spans="1:15" x14ac:dyDescent="0.35">
      <c r="A42" s="5">
        <v>1974</v>
      </c>
      <c r="B42" s="2">
        <v>17.5</v>
      </c>
      <c r="C42" s="6">
        <f t="shared" si="0"/>
        <v>0.82499999999999996</v>
      </c>
      <c r="D42" s="4">
        <v>1.8280000000000001</v>
      </c>
      <c r="E42" s="1">
        <f t="shared" si="1"/>
        <v>2.2157575757575758</v>
      </c>
      <c r="F42" s="1">
        <f t="shared" si="7"/>
        <v>3.7548667116711461E-2</v>
      </c>
      <c r="G42" s="1">
        <f t="shared" si="8"/>
        <v>1.1451332883288501E-2</v>
      </c>
      <c r="H42" s="1">
        <f t="shared" si="9"/>
        <v>4.899999999999996E-2</v>
      </c>
      <c r="I42" s="1">
        <f t="shared" si="10"/>
        <v>4.9000000000000155E-2</v>
      </c>
      <c r="K42" s="1">
        <f t="shared" si="12"/>
        <v>1.3280972360972374E-2</v>
      </c>
      <c r="L42" s="1">
        <f t="shared" si="13"/>
        <v>3.7190276390275724E-3</v>
      </c>
      <c r="M42" s="1">
        <f t="shared" si="11"/>
        <v>1.6999999999999946E-2</v>
      </c>
      <c r="N42" s="1">
        <f t="shared" si="14"/>
        <v>1.7000000000000126E-2</v>
      </c>
    </row>
    <row r="43" spans="1:15" x14ac:dyDescent="0.35">
      <c r="A43" s="5">
        <v>1975</v>
      </c>
      <c r="B43" s="2">
        <v>18</v>
      </c>
      <c r="C43" s="6">
        <f t="shared" si="0"/>
        <v>0.82000000000000006</v>
      </c>
      <c r="D43" s="4">
        <v>1.82</v>
      </c>
      <c r="E43" s="1">
        <f t="shared" si="1"/>
        <v>2.219512195121951</v>
      </c>
      <c r="F43" s="1">
        <f t="shared" si="7"/>
        <v>3.7570087780578958E-2</v>
      </c>
      <c r="G43" s="1">
        <f t="shared" si="8"/>
        <v>1.5429912219420944E-2</v>
      </c>
      <c r="H43" s="1">
        <f t="shared" si="9"/>
        <v>5.2999999999999901E-2</v>
      </c>
      <c r="I43" s="1">
        <f t="shared" si="10"/>
        <v>5.3000000000000158E-2</v>
      </c>
      <c r="K43" s="1">
        <f t="shared" si="12"/>
        <v>-1.1088174427198581E-2</v>
      </c>
      <c r="L43" s="1">
        <f t="shared" si="13"/>
        <v>3.0881744271985655E-3</v>
      </c>
      <c r="M43" s="1">
        <f t="shared" si="11"/>
        <v>-8.0000000000000158E-3</v>
      </c>
      <c r="N43" s="1">
        <f t="shared" si="14"/>
        <v>-8.0000000000000071E-3</v>
      </c>
    </row>
    <row r="44" spans="1:15" x14ac:dyDescent="0.35">
      <c r="A44" s="5">
        <v>1976</v>
      </c>
      <c r="B44" s="2">
        <v>18.600000000000001</v>
      </c>
      <c r="C44" s="6">
        <f t="shared" si="0"/>
        <v>0.81399999999999995</v>
      </c>
      <c r="D44" s="4">
        <v>1.8120000000000001</v>
      </c>
      <c r="E44" s="1">
        <f t="shared" si="1"/>
        <v>2.2260442260442264</v>
      </c>
      <c r="F44" s="1">
        <f t="shared" si="7"/>
        <v>1.7698221569189085E-2</v>
      </c>
      <c r="G44" s="1">
        <f t="shared" si="8"/>
        <v>2.2301778430810867E-2</v>
      </c>
      <c r="H44" s="1">
        <f t="shared" si="9"/>
        <v>3.9999999999999952E-2</v>
      </c>
      <c r="I44" s="1">
        <f t="shared" si="10"/>
        <v>4.0000000000000036E-2</v>
      </c>
      <c r="K44" s="1">
        <f t="shared" si="12"/>
        <v>-1.3336669263498791E-2</v>
      </c>
      <c r="L44" s="1">
        <f t="shared" si="13"/>
        <v>5.3366692634989922E-3</v>
      </c>
      <c r="M44" s="1">
        <f t="shared" si="11"/>
        <v>-7.9999999999997989E-3</v>
      </c>
      <c r="N44" s="1">
        <f t="shared" si="14"/>
        <v>-8.0000000000000071E-3</v>
      </c>
    </row>
    <row r="45" spans="1:15" x14ac:dyDescent="0.35">
      <c r="A45" s="5">
        <v>1977</v>
      </c>
      <c r="B45" s="2">
        <v>18.8</v>
      </c>
      <c r="C45" s="6">
        <f t="shared" si="0"/>
        <v>0.81200000000000006</v>
      </c>
      <c r="D45" s="4">
        <v>1.8129999999999999</v>
      </c>
      <c r="E45" s="1">
        <f t="shared" si="1"/>
        <v>2.2327586206896548</v>
      </c>
      <c r="F45" s="1">
        <f t="shared" si="7"/>
        <v>6.6532170410470949E-3</v>
      </c>
      <c r="G45" s="1">
        <f t="shared" si="8"/>
        <v>2.4346782958952592E-2</v>
      </c>
      <c r="H45" s="1">
        <f t="shared" si="9"/>
        <v>3.0999999999999688E-2</v>
      </c>
      <c r="I45" s="1">
        <f t="shared" si="10"/>
        <v>3.0999999999999917E-2</v>
      </c>
      <c r="K45" s="1">
        <f t="shared" si="12"/>
        <v>-4.4588028467336376E-3</v>
      </c>
      <c r="L45" s="1">
        <f t="shared" si="13"/>
        <v>5.4588028467333254E-3</v>
      </c>
      <c r="M45" s="1">
        <f t="shared" si="11"/>
        <v>9.9999999999968777E-4</v>
      </c>
      <c r="N45" s="1">
        <f t="shared" si="14"/>
        <v>9.9999999999988987E-4</v>
      </c>
    </row>
    <row r="46" spans="1:15" x14ac:dyDescent="0.35">
      <c r="A46" s="5">
        <v>1978</v>
      </c>
      <c r="B46" s="2">
        <v>19.399999999999999</v>
      </c>
      <c r="C46" s="6">
        <f t="shared" si="0"/>
        <v>0.80600000000000005</v>
      </c>
      <c r="D46" s="4">
        <v>1.8009999999999999</v>
      </c>
      <c r="E46" s="1">
        <f t="shared" si="1"/>
        <v>2.2344913151364763</v>
      </c>
      <c r="F46" s="1">
        <f t="shared" si="7"/>
        <v>-1.1091776993143294E-2</v>
      </c>
      <c r="G46" s="1">
        <f t="shared" si="8"/>
        <v>2.6091776993143294E-2</v>
      </c>
      <c r="H46" s="1">
        <f t="shared" si="9"/>
        <v>1.4999999999999999E-2</v>
      </c>
      <c r="I46" s="1">
        <f t="shared" si="10"/>
        <v>1.4999999999999902E-2</v>
      </c>
      <c r="K46" s="1">
        <f t="shared" si="12"/>
        <v>-1.3401749807478405E-2</v>
      </c>
      <c r="L46" s="1">
        <f t="shared" si="13"/>
        <v>1.4017498074785513E-3</v>
      </c>
      <c r="M46" s="1">
        <f t="shared" si="11"/>
        <v>-1.1999999999999853E-2</v>
      </c>
      <c r="N46" s="1">
        <f t="shared" si="14"/>
        <v>-1.2000000000000011E-2</v>
      </c>
    </row>
    <row r="47" spans="1:15" x14ac:dyDescent="0.35">
      <c r="A47" s="5">
        <v>1979</v>
      </c>
      <c r="B47" s="2">
        <v>20.100000000000001</v>
      </c>
      <c r="C47" s="6">
        <f t="shared" si="0"/>
        <v>0.79899999999999993</v>
      </c>
      <c r="D47" s="4">
        <v>1.788</v>
      </c>
      <c r="E47" s="1">
        <f t="shared" ref="E47" si="15">D47/C47</f>
        <v>2.2377972465581979</v>
      </c>
      <c r="F47" s="1">
        <f t="shared" ref="F47" si="16">(C47-C37)*(0.5*E47+0.5*E37)</f>
        <v>-3.1059414674246895E-2</v>
      </c>
      <c r="G47" s="1">
        <f t="shared" ref="G47" si="17">(E47-E37)*(0.5*(C37)+0.5*(C47))</f>
        <v>3.1059414674246656E-2</v>
      </c>
      <c r="H47" s="1">
        <f t="shared" ref="H47" si="18">F47+G47</f>
        <v>-2.3939183968479938E-16</v>
      </c>
      <c r="I47" s="1">
        <f t="shared" ref="I47" si="19">D47-D37</f>
        <v>0</v>
      </c>
      <c r="K47" s="1">
        <f t="shared" si="12"/>
        <v>-1.5653009965931622E-2</v>
      </c>
      <c r="L47" s="1">
        <f t="shared" si="13"/>
        <v>2.6530099659316177E-3</v>
      </c>
      <c r="M47" s="1">
        <f t="shared" ref="M47" si="20">K47+L47</f>
        <v>-1.3000000000000005E-2</v>
      </c>
      <c r="N47" s="1">
        <f t="shared" si="14"/>
        <v>-1.2999999999999901E-2</v>
      </c>
    </row>
    <row r="48" spans="1:15" x14ac:dyDescent="0.35">
      <c r="A48" s="5">
        <v>1980</v>
      </c>
      <c r="K48" s="1">
        <f>SUM(K29:K47)</f>
        <v>-5.1484515940215955E-2</v>
      </c>
      <c r="L48" s="1">
        <f>SUM(L29:L47)</f>
        <v>6.4845159402160115E-3</v>
      </c>
      <c r="M48" s="1">
        <f>SUM(M29:M47)</f>
        <v>-4.4999999999999929E-2</v>
      </c>
      <c r="N48" s="1">
        <f>SUM(N29:N47)</f>
        <v>-4.4999999999999929E-2</v>
      </c>
      <c r="O48" t="s">
        <v>12</v>
      </c>
    </row>
    <row r="49" spans="6:15" x14ac:dyDescent="0.35">
      <c r="F49" s="1">
        <f>(C47-C28)*(0.5*(E47)+0.5*(E28))</f>
        <v>-5.1378828919360929E-2</v>
      </c>
      <c r="G49" s="1">
        <f>(E47-E28)*(0.5*(C47)+0.5*(C28))</f>
        <v>6.3788289193610018E-3</v>
      </c>
      <c r="H49" s="1">
        <f t="shared" ref="H49" si="21">F49+G49</f>
        <v>-4.4999999999999929E-2</v>
      </c>
      <c r="I49" s="1">
        <f>D47-D28</f>
        <v>-4.4999999999999929E-2</v>
      </c>
      <c r="J49" t="s">
        <v>12</v>
      </c>
    </row>
    <row r="50" spans="6:15" x14ac:dyDescent="0.35">
      <c r="K50" s="1">
        <f>SUM(K4:K28)</f>
        <v>-0.26784382521371497</v>
      </c>
      <c r="L50" s="1">
        <f>SUM(L4:L28)</f>
        <v>-0.97615617478628491</v>
      </c>
      <c r="M50" s="1">
        <f>SUM(M4:M28)</f>
        <v>-1.244</v>
      </c>
      <c r="N50" s="1">
        <f>SUM(N4:N28)</f>
        <v>-1.244</v>
      </c>
      <c r="O50" t="s">
        <v>24</v>
      </c>
    </row>
    <row r="51" spans="6:15" x14ac:dyDescent="0.35">
      <c r="K51">
        <f>K50/N50</f>
        <v>0.21530854116858117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England &amp; Wales</vt:lpstr>
      <vt:lpstr>France</vt:lpstr>
      <vt:lpstr>Netherlands</vt:lpstr>
      <vt:lpstr>Ireland</vt:lpstr>
      <vt:lpstr>Sweden</vt:lpstr>
      <vt:lpstr>Finland </vt:lpstr>
      <vt:lpstr>Norway</vt:lpstr>
      <vt:lpstr>Poland</vt:lpstr>
      <vt:lpstr>Hungary</vt:lpstr>
      <vt:lpstr>Czechia</vt:lpstr>
      <vt:lpstr>Bulgaria</vt:lpstr>
      <vt:lpstr>Spain</vt:lpstr>
      <vt:lpstr>Japan</vt:lpstr>
      <vt:lpstr>Taiwan_China</vt:lpstr>
      <vt:lpstr>USA</vt:lpstr>
      <vt:lpstr>Canada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Ermisch</dc:creator>
  <cp:lastModifiedBy>John Ermisch</cp:lastModifiedBy>
  <dcterms:created xsi:type="dcterms:W3CDTF">2025-07-17T06:30:38Z</dcterms:created>
  <dcterms:modified xsi:type="dcterms:W3CDTF">2026-05-30T10:01:59Z</dcterms:modified>
</cp:coreProperties>
</file>